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365"/>
  </bookViews>
  <sheets>
    <sheet name="Income Stat." sheetId="1" r:id="rId1"/>
    <sheet name="ورقة1" sheetId="2" r:id="rId2"/>
  </sheets>
  <externalReferences>
    <externalReference r:id="rId3"/>
    <externalReference r:id="rId4"/>
  </externalReferences>
  <definedNames>
    <definedName name="AA">'[1]11-2008'!$E$5:$E$10,'[1]11-2008'!$C$5:$C$10,'[1]11-2008'!$E$13:$E$22,'[1]11-2008'!$C$13:$C$22,'[1]11-2008'!$E$25:$E$28,'[1]11-2008'!$C$25:$C$28,'[1]11-2008'!$E$35:$E$40,'[1]11-2008'!$C$35:$C$40,'[1]11-2008'!$E$43:$E$44,'[1]11-2008'!$C$43:$C$44,'[1]11-2008'!$E$47:$E$54,'[1]11-2008'!$C$47:$C$54,'[1]11-2008'!$E$62:$E$65,'[1]11-2008'!$C$62:$C$65,'[1]11-2008'!$E$69:$E$72,'[1]11-2008'!$C$69:$C$72,'[1]11-2008'!$E$78:$E$81,'[1]11-2008'!$C$78:$C$81</definedName>
    <definedName name="aaa">'[1]04-2008'!$C$5:$C$10,'[1]04-2008'!$E$5:$E$10,'[1]04-2008'!$C$13:$C$22,'[1]04-2008'!$E$13:$E$22,'[1]04-2008'!$C$25:$C$28,'[1]04-2008'!$E$25:$E$28,'[1]04-2008'!$C$35:$C$39,'[1]04-2008'!$E$35:$E$39,'[1]04-2008'!$C$42:$C$43,'[1]04-2008'!$E$42:$E$43,'[1]04-2008'!$C$46:$C$53,'[1]04-2008'!$E$46:$E$53,'[1]04-2008'!$C$61:$C$64,'[1]04-2008'!$E$61:$E$64,'[1]04-2008'!$C$68:$C$71,'[1]04-2008'!$E$68:$E$71,'[1]04-2008'!$C$77:$C$80,'[1]04-2008'!$E$77:$E$80</definedName>
    <definedName name="BBB">'[1]11-2008'!$E$5:$E$10,'[1]11-2008'!$C$5:$C$10,'[1]11-2008'!$E$13:$E$22,'[1]11-2008'!$C$13:$C$22,'[1]11-2008'!$E$25:$E$28,'[1]11-2008'!$C$25:$C$28,'[1]11-2008'!$E$35:$E$40,'[1]11-2008'!$C$35:$C$40,'[1]11-2008'!$E$43:$E$44,'[1]11-2008'!$C$43:$C$44,'[1]11-2008'!$E$47:$E$54,'[1]11-2008'!$C$47:$C$54</definedName>
    <definedName name="_xlnm.Print_Area" localSheetId="0">'Income Stat.'!$A$1:$K$71</definedName>
    <definedName name="_xlnm.Print_Titles" localSheetId="0">'Income Stat.'!$A:$C,'Income Stat.'!$1:$1</definedName>
    <definedName name="ss">#REF!</definedName>
    <definedName name="sss">'[2]04-2008'!$C$5:$C$17,'[2]04-2008'!$E$5:$E$17,'[2]04-2008'!$C$23:$C$26,'[2]04-2008'!$E$23:$E$26,'[2]04-2008'!$C$34:$C$40,'[2]04-2008'!$E$34:$E$40,'[2]04-2008'!$C$46:$C$48,'[2]04-2008'!$E$46:$E$48,'[2]04-2008'!$C$54:$C$57,'[2]04-2008'!$E$54:$E$57</definedName>
    <definedName name="trail1">#REF!</definedName>
    <definedName name="trial2">#REF!</definedName>
    <definedName name="trial3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1" i="1" l="1"/>
  <c r="O61" i="1"/>
  <c r="M61" i="1"/>
  <c r="L61" i="1"/>
  <c r="P60" i="1"/>
  <c r="O60" i="1"/>
  <c r="P58" i="1"/>
  <c r="O58" i="1"/>
  <c r="M58" i="1"/>
  <c r="L58" i="1"/>
  <c r="P57" i="1"/>
  <c r="O57" i="1"/>
  <c r="M57" i="1"/>
  <c r="L57" i="1"/>
  <c r="P56" i="1"/>
  <c r="O56" i="1"/>
  <c r="M56" i="1"/>
  <c r="L56" i="1"/>
  <c r="P55" i="1"/>
  <c r="O55" i="1"/>
  <c r="P54" i="1"/>
  <c r="O54" i="1"/>
  <c r="P53" i="1"/>
  <c r="M53" i="1"/>
  <c r="P52" i="1"/>
  <c r="O52" i="1"/>
  <c r="P50" i="1"/>
  <c r="O50" i="1"/>
  <c r="P48" i="1"/>
  <c r="O48" i="1"/>
  <c r="M48" i="1"/>
  <c r="L48" i="1"/>
  <c r="P47" i="1"/>
  <c r="O47" i="1"/>
  <c r="M47" i="1"/>
  <c r="L47" i="1"/>
  <c r="P46" i="1"/>
  <c r="O46" i="1"/>
  <c r="M46" i="1"/>
  <c r="L46" i="1"/>
  <c r="P45" i="1"/>
  <c r="O45" i="1"/>
  <c r="M45" i="1"/>
  <c r="L45" i="1"/>
  <c r="P44" i="1"/>
  <c r="O44" i="1"/>
  <c r="M44" i="1"/>
  <c r="L44" i="1"/>
  <c r="P43" i="1"/>
  <c r="O43" i="1"/>
  <c r="M43" i="1"/>
  <c r="L43" i="1"/>
  <c r="P42" i="1"/>
  <c r="O42" i="1"/>
  <c r="M42" i="1"/>
  <c r="L42" i="1"/>
  <c r="P41" i="1"/>
  <c r="O41" i="1"/>
  <c r="M41" i="1"/>
  <c r="L41" i="1"/>
  <c r="P40" i="1"/>
  <c r="O40" i="1"/>
  <c r="M40" i="1"/>
  <c r="L40" i="1"/>
  <c r="P39" i="1"/>
  <c r="O39" i="1"/>
  <c r="M39" i="1"/>
  <c r="L39" i="1"/>
  <c r="P38" i="1"/>
  <c r="O38" i="1"/>
  <c r="M38" i="1"/>
  <c r="L38" i="1"/>
  <c r="P37" i="1"/>
  <c r="O37" i="1"/>
  <c r="M37" i="1"/>
  <c r="L37" i="1"/>
  <c r="P36" i="1"/>
  <c r="O36" i="1"/>
  <c r="M36" i="1"/>
  <c r="L36" i="1"/>
  <c r="P35" i="1"/>
  <c r="O35" i="1"/>
  <c r="M35" i="1"/>
  <c r="L35" i="1"/>
  <c r="P34" i="1"/>
  <c r="O34" i="1"/>
  <c r="M34" i="1"/>
  <c r="L34" i="1"/>
  <c r="M33" i="1"/>
  <c r="L33" i="1"/>
  <c r="P32" i="1"/>
  <c r="O32" i="1"/>
  <c r="M32" i="1"/>
  <c r="L32" i="1"/>
  <c r="P31" i="1"/>
  <c r="O31" i="1"/>
  <c r="M31" i="1"/>
  <c r="L31" i="1"/>
  <c r="P30" i="1"/>
  <c r="O30" i="1"/>
  <c r="M30" i="1"/>
  <c r="L30" i="1"/>
  <c r="P29" i="1"/>
  <c r="O29" i="1"/>
  <c r="M29" i="1"/>
  <c r="L29" i="1"/>
  <c r="P28" i="1"/>
  <c r="O28" i="1"/>
  <c r="M28" i="1"/>
  <c r="L28" i="1"/>
  <c r="P27" i="1"/>
  <c r="O27" i="1"/>
  <c r="M27" i="1"/>
  <c r="L27" i="1"/>
  <c r="P26" i="1"/>
  <c r="O26" i="1"/>
  <c r="M26" i="1"/>
  <c r="L26" i="1"/>
  <c r="P25" i="1"/>
  <c r="O25" i="1"/>
  <c r="M25" i="1"/>
  <c r="L25" i="1"/>
  <c r="P24" i="1"/>
  <c r="O24" i="1"/>
  <c r="M24" i="1"/>
  <c r="L24" i="1"/>
  <c r="P23" i="1"/>
  <c r="O23" i="1"/>
  <c r="M23" i="1"/>
  <c r="L23" i="1"/>
  <c r="P22" i="1"/>
  <c r="O22" i="1"/>
  <c r="M22" i="1"/>
  <c r="L22" i="1"/>
  <c r="P21" i="1"/>
  <c r="O21" i="1"/>
  <c r="M21" i="1"/>
  <c r="L21" i="1"/>
  <c r="P20" i="1"/>
  <c r="O20" i="1"/>
  <c r="M20" i="1"/>
  <c r="L20" i="1"/>
  <c r="P19" i="1"/>
  <c r="O19" i="1"/>
  <c r="M19" i="1"/>
  <c r="L19" i="1"/>
  <c r="P18" i="1"/>
  <c r="O18" i="1"/>
  <c r="M18" i="1"/>
  <c r="L18" i="1"/>
  <c r="P17" i="1"/>
  <c r="O17" i="1"/>
  <c r="M17" i="1"/>
  <c r="L17" i="1"/>
  <c r="N16" i="1"/>
  <c r="P11" i="1"/>
  <c r="O11" i="1"/>
  <c r="P10" i="1"/>
  <c r="O10" i="1"/>
  <c r="P9" i="1"/>
  <c r="O9" i="1"/>
  <c r="M9" i="1"/>
  <c r="L9" i="1"/>
  <c r="P8" i="1"/>
  <c r="O8" i="1"/>
  <c r="P4" i="1"/>
  <c r="O4" i="1"/>
  <c r="M4" i="1"/>
  <c r="L4" i="1"/>
  <c r="P3" i="1"/>
  <c r="O3" i="1"/>
  <c r="P2" i="1"/>
  <c r="O2" i="1"/>
  <c r="K2" i="1"/>
  <c r="J2" i="1"/>
  <c r="M49" i="1" l="1"/>
  <c r="P6" i="1"/>
  <c r="O6" i="1"/>
  <c r="L3" i="1"/>
  <c r="L6" i="1"/>
  <c r="O53" i="1"/>
  <c r="P7" i="1"/>
  <c r="O7" i="1"/>
  <c r="M7" i="1"/>
  <c r="M6" i="1"/>
  <c r="O12" i="1"/>
  <c r="P12" i="1"/>
  <c r="O16" i="1"/>
  <c r="L16" i="1"/>
  <c r="P33" i="1"/>
  <c r="P16" i="1"/>
  <c r="L53" i="1"/>
  <c r="O33" i="1"/>
  <c r="L7" i="1"/>
  <c r="M16" i="1"/>
  <c r="M3" i="1" l="1"/>
  <c r="M8" i="1"/>
  <c r="L8" i="1"/>
  <c r="M14" i="1"/>
  <c r="L14" i="1"/>
  <c r="P14" i="1"/>
  <c r="O14" i="1"/>
  <c r="L49" i="1"/>
  <c r="O49" i="1"/>
  <c r="P13" i="1"/>
  <c r="O13" i="1"/>
  <c r="P49" i="1"/>
  <c r="P51" i="1" l="1"/>
  <c r="M51" i="1"/>
  <c r="O51" i="1"/>
  <c r="L51" i="1"/>
  <c r="M59" i="1" l="1"/>
  <c r="P59" i="1"/>
  <c r="L59" i="1"/>
  <c r="O59" i="1"/>
  <c r="O62" i="1" l="1"/>
  <c r="L62" i="1"/>
  <c r="M62" i="1"/>
  <c r="P62" i="1"/>
</calcChain>
</file>

<file path=xl/sharedStrings.xml><?xml version="1.0" encoding="utf-8"?>
<sst xmlns="http://schemas.openxmlformats.org/spreadsheetml/2006/main" count="121" uniqueCount="106">
  <si>
    <t>إسم الحساب</t>
  </si>
  <si>
    <t>Account Name</t>
  </si>
  <si>
    <t>ITEM RATIO</t>
  </si>
  <si>
    <t>Diff. Ratio</t>
  </si>
  <si>
    <t>31-3-2017 Budget</t>
  </si>
  <si>
    <t>الفرق عن 2016</t>
  </si>
  <si>
    <t>الفرق عن الموازنة</t>
  </si>
  <si>
    <t>المبيعات</t>
  </si>
  <si>
    <t>خصم مسموح بة</t>
  </si>
  <si>
    <t xml:space="preserve">Sales Discount </t>
  </si>
  <si>
    <t xml:space="preserve">خصم عروض </t>
  </si>
  <si>
    <t>Discount Offers</t>
  </si>
  <si>
    <t>بضاعة مجانية</t>
  </si>
  <si>
    <t>صافي المبيعات</t>
  </si>
  <si>
    <t>Sales</t>
  </si>
  <si>
    <t xml:space="preserve">تكلفة المبيعات </t>
  </si>
  <si>
    <t>Cost of Sales</t>
  </si>
  <si>
    <t>Cost of sales system</t>
  </si>
  <si>
    <t>مخزون البضاعة أول المدة</t>
  </si>
  <si>
    <t>Beginning Goods Inventory</t>
  </si>
  <si>
    <t>مشتريات البضاعة خلال المدة</t>
  </si>
  <si>
    <t>Goods Purchases During the Year</t>
  </si>
  <si>
    <t>مخزون البضاعة أخر المدة</t>
  </si>
  <si>
    <t>Ending Inventory</t>
  </si>
  <si>
    <t xml:space="preserve">مواد مستهلكة و تالف </t>
  </si>
  <si>
    <t xml:space="preserve">Consumables &amp; Damaged </t>
  </si>
  <si>
    <t>فارق تكلفة المخزون</t>
  </si>
  <si>
    <t>Difference in the cost of inventory</t>
  </si>
  <si>
    <t>إجمالى الدخل</t>
  </si>
  <si>
    <t>Gross Profit</t>
  </si>
  <si>
    <t>مصروفات البيع و التوزيع</t>
  </si>
  <si>
    <t>Sales &amp; Distribution Expenses</t>
  </si>
  <si>
    <t>Employees Salaries - Saudies</t>
  </si>
  <si>
    <t>Employees Salaries - Non Saudies</t>
  </si>
  <si>
    <t>رواتب واجور مزايا اخرى</t>
  </si>
  <si>
    <t>Employees Cost - Other Benefits</t>
  </si>
  <si>
    <t>مصاريف استهلاك كهرباء ,وهاتف وماء</t>
  </si>
  <si>
    <t>Electricity, Telephon &amp; Water expenses</t>
  </si>
  <si>
    <t>إيجارات</t>
  </si>
  <si>
    <t>Rent Exp.</t>
  </si>
  <si>
    <t>وقود وصيانة سيارات</t>
  </si>
  <si>
    <t>Fuel and Auto Maintenance</t>
  </si>
  <si>
    <t>دعاية و إعلانات</t>
  </si>
  <si>
    <t>Publicity &amp; Advertisement</t>
  </si>
  <si>
    <t>مصاريف صيانة</t>
  </si>
  <si>
    <t>Building maintenance</t>
  </si>
  <si>
    <t xml:space="preserve">تالف ومكسور </t>
  </si>
  <si>
    <t>Damaged and broken</t>
  </si>
  <si>
    <t>مواد مستهلكة</t>
  </si>
  <si>
    <t>Consumable Materials</t>
  </si>
  <si>
    <t>مخصص مستحقات اجازة</t>
  </si>
  <si>
    <t>Provision for year-end bonuses</t>
  </si>
  <si>
    <t>مخصص نهاية الخدمة</t>
  </si>
  <si>
    <t>Expenses Provision for vacations</t>
  </si>
  <si>
    <t>عمولات وحوافز بيعية</t>
  </si>
  <si>
    <t>Selling commissions and incentives</t>
  </si>
  <si>
    <t>مخصص مكافات</t>
  </si>
  <si>
    <t>مصاريف متنوعة</t>
  </si>
  <si>
    <t>Various Exp.</t>
  </si>
  <si>
    <t>استهلاك اصول ثابتة تشغيلي</t>
  </si>
  <si>
    <t>Main Warehouse Expenses</t>
  </si>
  <si>
    <t>مصروفات عمومية و إدارية</t>
  </si>
  <si>
    <t>Administrative Expenses</t>
  </si>
  <si>
    <t>هاتف و كهرباء و مياة</t>
  </si>
  <si>
    <t>Publicity and advertising</t>
  </si>
  <si>
    <t>محروقات وصيانة سيارات</t>
  </si>
  <si>
    <t>Fuel &amp; Cars Maintenance</t>
  </si>
  <si>
    <t>مصروفات صيانة و إصلاح</t>
  </si>
  <si>
    <t>Maintenance expenses</t>
  </si>
  <si>
    <t>مخصص الاجازات+نهاية الخدمة</t>
  </si>
  <si>
    <t>Provision for Vacation Exp.</t>
  </si>
  <si>
    <t>مخصصات المصاريف المشتركة</t>
  </si>
  <si>
    <t>Provisions Shared expenses</t>
  </si>
  <si>
    <t>عمولات تمويل</t>
  </si>
  <si>
    <t>مخصص لين</t>
  </si>
  <si>
    <t>Stationery &amp; Prints</t>
  </si>
  <si>
    <t>م متنوعة</t>
  </si>
  <si>
    <t>استهلاك اصول ثابتة اداري</t>
  </si>
  <si>
    <t>Depreciation of Administrative Fixed Assets</t>
  </si>
  <si>
    <t>إجمالى المصروفات</t>
  </si>
  <si>
    <t xml:space="preserve">Total Expeses </t>
  </si>
  <si>
    <t>الدخل من العمليات الرئيسية</t>
  </si>
  <si>
    <t>Operating Income</t>
  </si>
  <si>
    <t>إيرادات متنوعة</t>
  </si>
  <si>
    <t xml:space="preserve">Various Revenues </t>
  </si>
  <si>
    <t>خصم مكتسب</t>
  </si>
  <si>
    <t>Earned Discount</t>
  </si>
  <si>
    <t>أيرادات أخرى</t>
  </si>
  <si>
    <t>Other Revenues</t>
  </si>
  <si>
    <t>فارق جرد المخزون</t>
  </si>
  <si>
    <t>Inventory Count Differences</t>
  </si>
  <si>
    <t>مخصص فارق جرد المخزون</t>
  </si>
  <si>
    <t>أرباح / خسائر بيع أصول ثابتة</t>
  </si>
  <si>
    <t>Gains / Losses for Fixed Assets Sale</t>
  </si>
  <si>
    <t xml:space="preserve"> </t>
  </si>
  <si>
    <t>صافى ربح العام قبل الضريبة و الزكاة</t>
  </si>
  <si>
    <t>Net Income Before Zakat</t>
  </si>
  <si>
    <t>الزكاة الشرعية</t>
  </si>
  <si>
    <t>Zakat Exp.</t>
  </si>
  <si>
    <t>صافى ربح العام بعد الضريبة و الزكاة الشرعية</t>
  </si>
  <si>
    <t>Net Income After Zakat</t>
  </si>
  <si>
    <t>مخصص 2</t>
  </si>
  <si>
    <t>رواتب واجور1</t>
  </si>
  <si>
    <t>رواتب واجور 2</t>
  </si>
  <si>
    <t>رواتب واجور 1</t>
  </si>
  <si>
    <t>رواتب واجو2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</si>
</sst>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_-* #,##0.00\-;_-* &quot;-&quot;??_-;_-@_-"/>
    <numFmt numFmtId="164" formatCode="mmm\-yyyy"/>
    <numFmt numFmtId="165" formatCode="_-* #,###_-;\(_-* #,###\-\);_-* &quot;-&quot;??_-;_-@_-"/>
    <numFmt numFmtId="166" formatCode="0.0%"/>
    <numFmt numFmtId="167" formatCode="_-* #,##0_-;_-* #,##0\-;_-* &quot;-&quot;??_-;_-@_-"/>
    <numFmt numFmtId="168" formatCode="#,##0_ ;[Red]\-#,##0\ "/>
  </numFmts>
  <fonts count="2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color theme="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1"/>
      <name val="Arial"/>
      <family val="2"/>
      <scheme val="minor"/>
    </font>
    <font>
      <b/>
      <sz val="12"/>
      <name val="Arial"/>
      <family val="2"/>
      <scheme val="minor"/>
    </font>
    <font>
      <b/>
      <sz val="1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</font>
    <font>
      <b/>
      <sz val="11"/>
      <color rgb="FFFF0000"/>
      <name val="Arial"/>
      <family val="2"/>
      <scheme val="minor"/>
    </font>
    <font>
      <b/>
      <sz val="12"/>
      <color rgb="FF0070C0"/>
      <name val="Arial"/>
      <family val="2"/>
      <scheme val="minor"/>
    </font>
    <font>
      <b/>
      <sz val="11"/>
      <color rgb="FF0070C0"/>
      <name val="Arial"/>
      <family val="2"/>
      <scheme val="minor"/>
    </font>
    <font>
      <b/>
      <sz val="10"/>
      <color rgb="FF0070C0"/>
      <name val="Arial"/>
      <family val="2"/>
      <scheme val="minor"/>
    </font>
    <font>
      <b/>
      <sz val="10"/>
      <color rgb="FF339933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2"/>
      <color rgb="FF7030A0"/>
      <name val="Arial"/>
      <family val="2"/>
      <scheme val="minor"/>
    </font>
    <font>
      <b/>
      <sz val="10"/>
      <color rgb="FF7030A0"/>
      <name val="Arial"/>
      <family val="2"/>
      <scheme val="minor"/>
    </font>
    <font>
      <b/>
      <sz val="9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49" fontId="2" fillId="2" borderId="0" xfId="3" applyNumberFormat="1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49" fontId="3" fillId="2" borderId="0" xfId="3" applyNumberFormat="1" applyFont="1" applyFill="1" applyBorder="1" applyAlignment="1">
      <alignment horizontal="center" vertical="center" wrapText="1"/>
    </xf>
    <xf numFmtId="164" fontId="4" fillId="2" borderId="0" xfId="3" applyNumberFormat="1" applyFont="1" applyFill="1" applyBorder="1" applyAlignment="1">
      <alignment horizontal="center" vertical="center" wrapText="1"/>
    </xf>
    <xf numFmtId="49" fontId="4" fillId="2" borderId="0" xfId="3" applyNumberFormat="1" applyFont="1" applyFill="1" applyBorder="1" applyAlignment="1">
      <alignment horizontal="center" vertical="center" wrapText="1"/>
    </xf>
    <xf numFmtId="49" fontId="4" fillId="2" borderId="0" xfId="3" applyNumberFormat="1" applyFont="1" applyFill="1" applyBorder="1" applyAlignment="1">
      <alignment horizontal="center" vertical="center" wrapText="1" shrinkToFit="1"/>
    </xf>
    <xf numFmtId="49" fontId="5" fillId="0" borderId="0" xfId="3" applyNumberFormat="1" applyFont="1" applyBorder="1" applyAlignment="1">
      <alignment horizontal="center" wrapText="1"/>
    </xf>
    <xf numFmtId="49" fontId="6" fillId="0" borderId="0" xfId="3" applyNumberFormat="1" applyFont="1" applyBorder="1" applyAlignment="1">
      <alignment horizontal="center" wrapText="1"/>
    </xf>
    <xf numFmtId="49" fontId="7" fillId="3" borderId="0" xfId="3" applyNumberFormat="1" applyFont="1" applyFill="1" applyBorder="1" applyAlignment="1">
      <alignment horizontal="center" vertical="center" wrapText="1"/>
    </xf>
    <xf numFmtId="49" fontId="7" fillId="4" borderId="0" xfId="3" applyNumberFormat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/>
    </xf>
    <xf numFmtId="0" fontId="8" fillId="5" borderId="1" xfId="3" applyFont="1" applyFill="1" applyBorder="1" applyAlignment="1">
      <alignment horizontal="right" indent="1"/>
    </xf>
    <xf numFmtId="0" fontId="8" fillId="5" borderId="0" xfId="3" applyFont="1" applyFill="1" applyBorder="1" applyAlignment="1">
      <alignment horizontal="left" indent="1"/>
    </xf>
    <xf numFmtId="165" fontId="7" fillId="5" borderId="0" xfId="4" applyNumberFormat="1" applyFont="1" applyFill="1" applyBorder="1" applyAlignment="1">
      <alignment vertical="center"/>
    </xf>
    <xf numFmtId="166" fontId="9" fillId="5" borderId="0" xfId="5" applyNumberFormat="1" applyFont="1" applyFill="1" applyBorder="1" applyAlignment="1">
      <alignment horizontal="center" shrinkToFit="1"/>
    </xf>
    <xf numFmtId="166" fontId="6" fillId="0" borderId="0" xfId="5" applyNumberFormat="1" applyFont="1" applyFill="1" applyBorder="1" applyAlignment="1">
      <alignment horizontal="center" shrinkToFit="1"/>
    </xf>
    <xf numFmtId="165" fontId="7" fillId="5" borderId="0" xfId="3" applyNumberFormat="1" applyFont="1" applyFill="1" applyBorder="1"/>
    <xf numFmtId="0" fontId="7" fillId="5" borderId="0" xfId="3" applyFont="1" applyFill="1" applyBorder="1"/>
    <xf numFmtId="0" fontId="10" fillId="0" borderId="0" xfId="3" applyFont="1" applyFill="1" applyBorder="1"/>
    <xf numFmtId="0" fontId="11" fillId="0" borderId="1" xfId="3" applyFont="1" applyFill="1" applyBorder="1" applyAlignment="1">
      <alignment horizontal="right" indent="1"/>
    </xf>
    <xf numFmtId="0" fontId="11" fillId="5" borderId="0" xfId="3" applyFont="1" applyFill="1" applyBorder="1" applyAlignment="1">
      <alignment horizontal="left" indent="1"/>
    </xf>
    <xf numFmtId="165" fontId="10" fillId="0" borderId="0" xfId="4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horizontal="center" shrinkToFit="1"/>
    </xf>
    <xf numFmtId="165" fontId="5" fillId="0" borderId="0" xfId="4" applyNumberFormat="1" applyFont="1" applyFill="1" applyBorder="1" applyAlignment="1">
      <alignment vertical="center"/>
    </xf>
    <xf numFmtId="167" fontId="10" fillId="0" borderId="0" xfId="3" applyNumberFormat="1" applyFont="1" applyFill="1" applyBorder="1"/>
    <xf numFmtId="2" fontId="10" fillId="0" borderId="0" xfId="1" applyNumberFormat="1" applyFont="1" applyFill="1" applyBorder="1"/>
    <xf numFmtId="0" fontId="13" fillId="0" borderId="0" xfId="3" applyFont="1" applyFill="1" applyBorder="1"/>
    <xf numFmtId="168" fontId="7" fillId="0" borderId="0" xfId="3" applyNumberFormat="1" applyFont="1" applyFill="1" applyBorder="1"/>
    <xf numFmtId="0" fontId="14" fillId="0" borderId="1" xfId="3" applyFont="1" applyFill="1" applyBorder="1" applyAlignment="1">
      <alignment horizontal="right" indent="2"/>
    </xf>
    <xf numFmtId="0" fontId="14" fillId="0" borderId="0" xfId="3" applyFont="1" applyFill="1" applyBorder="1" applyAlignment="1">
      <alignment horizontal="left" indent="2"/>
    </xf>
    <xf numFmtId="165" fontId="15" fillId="0" borderId="0" xfId="4" applyNumberFormat="1" applyFont="1" applyFill="1" applyBorder="1" applyAlignment="1">
      <alignment vertical="center"/>
    </xf>
    <xf numFmtId="166" fontId="16" fillId="0" borderId="0" xfId="5" applyNumberFormat="1" applyFont="1" applyFill="1" applyBorder="1" applyAlignment="1">
      <alignment horizontal="center" shrinkToFit="1"/>
    </xf>
    <xf numFmtId="165" fontId="17" fillId="0" borderId="0" xfId="3" applyNumberFormat="1" applyFont="1" applyFill="1" applyBorder="1" applyAlignment="1">
      <alignment horizontal="right" indent="2"/>
    </xf>
    <xf numFmtId="165" fontId="10" fillId="0" borderId="0" xfId="3" applyNumberFormat="1" applyFont="1" applyFill="1" applyBorder="1"/>
    <xf numFmtId="168" fontId="7" fillId="0" borderId="0" xfId="1" applyNumberFormat="1" applyFont="1" applyFill="1" applyBorder="1"/>
    <xf numFmtId="0" fontId="18" fillId="0" borderId="1" xfId="3" applyFont="1" applyFill="1" applyBorder="1" applyAlignment="1">
      <alignment horizontal="right" indent="1"/>
    </xf>
    <xf numFmtId="0" fontId="11" fillId="0" borderId="0" xfId="3" applyFont="1" applyFill="1" applyBorder="1" applyAlignment="1">
      <alignment horizontal="left" indent="1"/>
    </xf>
    <xf numFmtId="165" fontId="13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0" fontId="16" fillId="0" borderId="0" xfId="3" applyFont="1" applyFill="1" applyBorder="1" applyAlignment="1">
      <alignment horizontal="center"/>
    </xf>
    <xf numFmtId="165" fontId="19" fillId="0" borderId="0" xfId="4" applyNumberFormat="1" applyFont="1" applyFill="1" applyBorder="1" applyAlignment="1">
      <alignment vertical="center"/>
    </xf>
    <xf numFmtId="0" fontId="20" fillId="0" borderId="0" xfId="3" applyFont="1" applyFill="1" applyBorder="1" applyAlignment="1">
      <alignment horizontal="left" indent="1"/>
    </xf>
    <xf numFmtId="166" fontId="21" fillId="0" borderId="0" xfId="5" applyNumberFormat="1" applyFont="1" applyFill="1" applyBorder="1" applyAlignment="1">
      <alignment horizontal="center" shrinkToFit="1"/>
    </xf>
    <xf numFmtId="165" fontId="21" fillId="0" borderId="0" xfId="4" applyNumberFormat="1" applyFont="1" applyFill="1" applyBorder="1" applyAlignment="1">
      <alignment vertical="center"/>
    </xf>
    <xf numFmtId="167" fontId="15" fillId="0" borderId="0" xfId="3" applyNumberFormat="1" applyFont="1" applyFill="1" applyBorder="1"/>
    <xf numFmtId="167" fontId="15" fillId="0" borderId="0" xfId="1" applyNumberFormat="1" applyFont="1" applyFill="1" applyBorder="1"/>
    <xf numFmtId="2" fontId="13" fillId="0" borderId="0" xfId="3" applyNumberFormat="1" applyFont="1" applyFill="1" applyBorder="1"/>
    <xf numFmtId="0" fontId="15" fillId="0" borderId="0" xfId="3" applyFont="1" applyFill="1" applyBorder="1"/>
    <xf numFmtId="165" fontId="16" fillId="0" borderId="0" xfId="4" applyNumberFormat="1" applyFont="1" applyFill="1" applyBorder="1" applyAlignment="1">
      <alignment vertical="center"/>
    </xf>
    <xf numFmtId="165" fontId="15" fillId="0" borderId="0" xfId="3" applyNumberFormat="1" applyFont="1" applyFill="1" applyBorder="1"/>
    <xf numFmtId="165" fontId="7" fillId="0" borderId="0" xfId="4" applyNumberFormat="1" applyFont="1" applyFill="1" applyBorder="1" applyAlignment="1">
      <alignment vertical="center"/>
    </xf>
    <xf numFmtId="165" fontId="9" fillId="0" borderId="0" xfId="4" applyNumberFormat="1" applyFont="1" applyFill="1" applyBorder="1" applyAlignment="1">
      <alignment vertical="center"/>
    </xf>
    <xf numFmtId="9" fontId="15" fillId="0" borderId="0" xfId="2" applyFont="1" applyFill="1" applyBorder="1"/>
    <xf numFmtId="0" fontId="6" fillId="0" borderId="0" xfId="3" applyFont="1" applyFill="1" applyBorder="1" applyAlignment="1">
      <alignment horizontal="center"/>
    </xf>
    <xf numFmtId="0" fontId="18" fillId="0" borderId="1" xfId="3" applyFont="1" applyFill="1" applyBorder="1" applyAlignment="1">
      <alignment horizontal="right" indent="2"/>
    </xf>
    <xf numFmtId="0" fontId="18" fillId="0" borderId="0" xfId="3" applyFont="1" applyFill="1" applyBorder="1" applyAlignment="1">
      <alignment horizontal="left" indent="2"/>
    </xf>
    <xf numFmtId="0" fontId="2" fillId="6" borderId="0" xfId="3" applyFont="1" applyFill="1" applyBorder="1" applyAlignment="1">
      <alignment horizontal="center" vertical="center"/>
    </xf>
    <xf numFmtId="0" fontId="3" fillId="6" borderId="1" xfId="3" applyFont="1" applyFill="1" applyBorder="1" applyAlignment="1">
      <alignment horizontal="right"/>
    </xf>
    <xf numFmtId="0" fontId="3" fillId="6" borderId="0" xfId="3" applyFont="1" applyFill="1" applyBorder="1" applyAlignment="1">
      <alignment horizontal="left"/>
    </xf>
    <xf numFmtId="165" fontId="4" fillId="6" borderId="0" xfId="4" applyNumberFormat="1" applyFont="1" applyFill="1" applyBorder="1" applyAlignment="1"/>
    <xf numFmtId="166" fontId="2" fillId="6" borderId="0" xfId="5" applyNumberFormat="1" applyFont="1" applyFill="1" applyBorder="1" applyAlignment="1">
      <alignment horizontal="center" shrinkToFit="1"/>
    </xf>
    <xf numFmtId="0" fontId="18" fillId="0" borderId="0" xfId="3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166" fontId="9" fillId="0" borderId="0" xfId="5" applyNumberFormat="1" applyFont="1" applyFill="1" applyBorder="1" applyAlignment="1">
      <alignment horizontal="center" shrinkToFit="1"/>
    </xf>
    <xf numFmtId="165" fontId="13" fillId="0" borderId="0" xfId="3" applyNumberFormat="1" applyFont="1" applyFill="1" applyBorder="1"/>
    <xf numFmtId="165" fontId="6" fillId="5" borderId="0" xfId="4" applyNumberFormat="1" applyFont="1" applyFill="1" applyBorder="1" applyAlignment="1">
      <alignment vertical="center"/>
    </xf>
    <xf numFmtId="0" fontId="14" fillId="0" borderId="1" xfId="3" applyFont="1" applyFill="1" applyBorder="1" applyAlignment="1">
      <alignment horizontal="right" indent="2" shrinkToFit="1"/>
    </xf>
    <xf numFmtId="165" fontId="6" fillId="0" borderId="0" xfId="3" applyNumberFormat="1" applyFont="1" applyFill="1" applyBorder="1"/>
    <xf numFmtId="0" fontId="2" fillId="7" borderId="0" xfId="3" applyFont="1" applyFill="1" applyBorder="1" applyAlignment="1">
      <alignment horizontal="center" vertical="center"/>
    </xf>
    <xf numFmtId="0" fontId="3" fillId="7" borderId="1" xfId="3" applyFont="1" applyFill="1" applyBorder="1" applyAlignment="1">
      <alignment horizontal="right" vertical="center"/>
    </xf>
    <xf numFmtId="0" fontId="3" fillId="7" borderId="0" xfId="3" applyFont="1" applyFill="1" applyBorder="1" applyAlignment="1">
      <alignment horizontal="left" vertical="center"/>
    </xf>
    <xf numFmtId="165" fontId="4" fillId="7" borderId="0" xfId="4" applyNumberFormat="1" applyFont="1" applyFill="1" applyBorder="1" applyAlignment="1">
      <alignment vertical="center"/>
    </xf>
    <xf numFmtId="166" fontId="2" fillId="7" borderId="0" xfId="5" applyNumberFormat="1" applyFont="1" applyFill="1" applyBorder="1" applyAlignment="1">
      <alignment horizontal="center" vertical="center" shrinkToFit="1"/>
    </xf>
    <xf numFmtId="0" fontId="2" fillId="0" borderId="0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left" vertical="center"/>
    </xf>
    <xf numFmtId="165" fontId="4" fillId="0" borderId="0" xfId="4" applyNumberFormat="1" applyFont="1" applyFill="1" applyBorder="1" applyAlignment="1">
      <alignment vertical="center"/>
    </xf>
    <xf numFmtId="166" fontId="2" fillId="0" borderId="0" xfId="5" applyNumberFormat="1" applyFont="1" applyFill="1" applyBorder="1" applyAlignment="1">
      <alignment horizontal="center" vertical="center" shrinkToFit="1"/>
    </xf>
    <xf numFmtId="0" fontId="2" fillId="8" borderId="0" xfId="3" applyFont="1" applyFill="1" applyBorder="1" applyAlignment="1">
      <alignment horizontal="center" vertical="center"/>
    </xf>
    <xf numFmtId="0" fontId="3" fillId="8" borderId="1" xfId="3" applyFont="1" applyFill="1" applyBorder="1" applyAlignment="1">
      <alignment horizontal="right" vertical="center"/>
    </xf>
    <xf numFmtId="0" fontId="3" fillId="8" borderId="0" xfId="3" applyFont="1" applyFill="1" applyBorder="1" applyAlignment="1">
      <alignment horizontal="left" vertical="center"/>
    </xf>
    <xf numFmtId="165" fontId="4" fillId="8" borderId="0" xfId="4" applyNumberFormat="1" applyFont="1" applyFill="1" applyBorder="1" applyAlignment="1">
      <alignment vertical="center"/>
    </xf>
    <xf numFmtId="166" fontId="2" fillId="8" borderId="0" xfId="5" applyNumberFormat="1" applyFont="1" applyFill="1" applyBorder="1" applyAlignment="1">
      <alignment horizontal="center" vertical="center" shrinkToFit="1"/>
    </xf>
    <xf numFmtId="165" fontId="14" fillId="0" borderId="0" xfId="3" applyNumberFormat="1" applyFont="1" applyBorder="1" applyAlignment="1">
      <alignment vertical="center"/>
    </xf>
    <xf numFmtId="0" fontId="11" fillId="0" borderId="0" xfId="3" applyFont="1" applyBorder="1" applyAlignment="1">
      <alignment horizontal="left" indent="1"/>
    </xf>
    <xf numFmtId="0" fontId="2" fillId="9" borderId="0" xfId="3" applyFont="1" applyFill="1" applyBorder="1" applyAlignment="1">
      <alignment horizontal="center" vertical="center"/>
    </xf>
    <xf numFmtId="0" fontId="3" fillId="9" borderId="1" xfId="3" applyFont="1" applyFill="1" applyBorder="1" applyAlignment="1">
      <alignment horizontal="right" vertical="center"/>
    </xf>
    <xf numFmtId="0" fontId="3" fillId="9" borderId="0" xfId="3" applyFont="1" applyFill="1" applyBorder="1" applyAlignment="1">
      <alignment horizontal="left" vertical="center"/>
    </xf>
    <xf numFmtId="165" fontId="4" fillId="9" borderId="0" xfId="3" applyNumberFormat="1" applyFont="1" applyFill="1" applyBorder="1" applyAlignment="1">
      <alignment vertical="center"/>
    </xf>
    <xf numFmtId="166" fontId="2" fillId="9" borderId="0" xfId="5" applyNumberFormat="1" applyFont="1" applyFill="1" applyBorder="1" applyAlignment="1">
      <alignment horizontal="center" vertical="center" shrinkToFit="1"/>
    </xf>
    <xf numFmtId="4" fontId="5" fillId="0" borderId="0" xfId="3" applyNumberFormat="1" applyFont="1" applyFill="1" applyBorder="1" applyAlignment="1">
      <alignment horizontal="center"/>
    </xf>
    <xf numFmtId="4" fontId="11" fillId="0" borderId="0" xfId="3" applyNumberFormat="1" applyFont="1" applyFill="1" applyBorder="1" applyAlignment="1">
      <alignment horizontal="right" indent="1"/>
    </xf>
    <xf numFmtId="4" fontId="22" fillId="0" borderId="0" xfId="3" applyNumberFormat="1" applyFont="1" applyFill="1" applyBorder="1" applyAlignment="1">
      <alignment horizontal="left" indent="1"/>
    </xf>
    <xf numFmtId="4" fontId="6" fillId="0" borderId="0" xfId="3" applyNumberFormat="1" applyFont="1" applyFill="1" applyBorder="1"/>
    <xf numFmtId="4" fontId="5" fillId="0" borderId="0" xfId="5" applyNumberFormat="1" applyFont="1" applyFill="1" applyBorder="1" applyAlignment="1">
      <alignment shrinkToFit="1"/>
    </xf>
    <xf numFmtId="4" fontId="5" fillId="0" borderId="0" xfId="3" applyNumberFormat="1" applyFont="1" applyFill="1" applyBorder="1"/>
    <xf numFmtId="4" fontId="5" fillId="0" borderId="0" xfId="3" applyNumberFormat="1" applyFont="1" applyFill="1" applyBorder="1" applyAlignment="1">
      <alignment shrinkToFit="1"/>
    </xf>
    <xf numFmtId="4" fontId="5" fillId="0" borderId="0" xfId="3" applyNumberFormat="1" applyFont="1" applyFill="1" applyBorder="1" applyAlignment="1"/>
    <xf numFmtId="165" fontId="11" fillId="0" borderId="0" xfId="3" applyNumberFormat="1" applyFont="1" applyFill="1" applyBorder="1" applyAlignment="1">
      <alignment vertical="center"/>
    </xf>
    <xf numFmtId="0" fontId="11" fillId="0" borderId="0" xfId="3" applyFont="1" applyFill="1" applyBorder="1" applyAlignment="1">
      <alignment vertical="center"/>
    </xf>
    <xf numFmtId="0" fontId="18" fillId="0" borderId="0" xfId="3" applyFont="1" applyFill="1" applyBorder="1" applyAlignment="1">
      <alignment vertical="center"/>
    </xf>
    <xf numFmtId="0" fontId="11" fillId="0" borderId="0" xfId="3" applyFont="1" applyFill="1" applyBorder="1" applyAlignment="1">
      <alignment horizontal="right" indent="1"/>
    </xf>
    <xf numFmtId="0" fontId="22" fillId="0" borderId="0" xfId="3" applyFont="1" applyFill="1" applyBorder="1" applyAlignment="1">
      <alignment horizontal="left" indent="1"/>
    </xf>
    <xf numFmtId="9" fontId="5" fillId="0" borderId="0" xfId="5" applyFont="1" applyFill="1" applyBorder="1" applyAlignment="1">
      <alignment shrinkToFit="1"/>
    </xf>
    <xf numFmtId="165" fontId="5" fillId="0" borderId="0" xfId="5" applyNumberFormat="1" applyFont="1" applyFill="1" applyBorder="1" applyAlignment="1">
      <alignment shrinkToFit="1"/>
    </xf>
    <xf numFmtId="0" fontId="5" fillId="0" borderId="0" xfId="3" applyFont="1" applyFill="1" applyBorder="1" applyAlignment="1">
      <alignment shrinkToFit="1"/>
    </xf>
    <xf numFmtId="165" fontId="5" fillId="0" borderId="0" xfId="3" applyNumberFormat="1" applyFont="1" applyFill="1" applyBorder="1"/>
    <xf numFmtId="4" fontId="10" fillId="0" borderId="0" xfId="3" applyNumberFormat="1" applyFont="1" applyFill="1" applyBorder="1"/>
    <xf numFmtId="4" fontId="13" fillId="0" borderId="0" xfId="3" applyNumberFormat="1" applyFont="1" applyFill="1" applyBorder="1"/>
    <xf numFmtId="0" fontId="14" fillId="0" borderId="0" xfId="3" applyFont="1" applyFill="1" applyBorder="1" applyAlignment="1">
      <alignment vertical="center"/>
    </xf>
  </cellXfs>
  <cellStyles count="6">
    <cellStyle name="Comma" xfId="1" builtinId="3"/>
    <cellStyle name="Comma 4" xfId="4"/>
    <cellStyle name="Normal" xfId="0" builtinId="0"/>
    <cellStyle name="Normal 5" xfId="3"/>
    <cellStyle name="Percent" xfId="2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25.156\Documents%20and%20Settings\ehab\My%20Documents\Financial%20Statements%20for%20year%202010\ACCOUNTS_2009\Inco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25.156\Users\1\Documents\Balance_s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-2007"/>
      <sheetName val="12-2007"/>
      <sheetName val="01-2008"/>
      <sheetName val="02-2008"/>
      <sheetName val="03-2008"/>
      <sheetName val="04-2008"/>
      <sheetName val="05-2008"/>
      <sheetName val="06-2008"/>
      <sheetName val="07-2008"/>
      <sheetName val="08-2008"/>
      <sheetName val="09-2008"/>
      <sheetName val="10-2008"/>
      <sheetName val="11-2008"/>
      <sheetName val="12-2008"/>
      <sheetName val="Budget-12-2009"/>
      <sheetName val="Budget-2009-par"/>
      <sheetName val="01-2009"/>
      <sheetName val="02-2009"/>
      <sheetName val="03-2009"/>
      <sheetName val="04-2009"/>
      <sheetName val="05-2009"/>
      <sheetName val="08-2009"/>
      <sheetName val="09-2009"/>
      <sheetName val="10-2009"/>
      <sheetName val="11-2009"/>
      <sheetName val="12-2009"/>
      <sheetName val="03-2010"/>
      <sheetName val="03-2010 WB"/>
      <sheetName val="04-2010"/>
      <sheetName val="06-2010"/>
      <sheetName val="06-2010 WB"/>
      <sheetName val="07-2010"/>
      <sheetName val="07-2010 WB"/>
      <sheetName val="08-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C5">
            <v>8055708</v>
          </cell>
          <cell r="E5">
            <v>8155413.7599999998</v>
          </cell>
        </row>
        <row r="6">
          <cell r="C6">
            <v>316109.5</v>
          </cell>
          <cell r="E6">
            <v>168224</v>
          </cell>
        </row>
        <row r="7">
          <cell r="C7">
            <v>11943458</v>
          </cell>
          <cell r="E7">
            <v>9783225.0199999996</v>
          </cell>
        </row>
        <row r="8">
          <cell r="C8">
            <v>4803435.55</v>
          </cell>
          <cell r="E8">
            <v>4751871.8</v>
          </cell>
        </row>
        <row r="9">
          <cell r="C9">
            <v>6356699.9199999999</v>
          </cell>
          <cell r="E9">
            <v>8388446.0300000003</v>
          </cell>
        </row>
        <row r="10">
          <cell r="C10">
            <v>1898656.86</v>
          </cell>
          <cell r="E10">
            <v>1192001.19</v>
          </cell>
        </row>
        <row r="13">
          <cell r="C13">
            <v>1496911</v>
          </cell>
          <cell r="E13">
            <v>1884836</v>
          </cell>
        </row>
        <row r="14">
          <cell r="C14">
            <v>38855</v>
          </cell>
          <cell r="E14">
            <v>35161</v>
          </cell>
        </row>
        <row r="15">
          <cell r="C15">
            <v>304168</v>
          </cell>
          <cell r="E15">
            <v>104913</v>
          </cell>
        </row>
        <row r="16">
          <cell r="C16">
            <v>153942.5</v>
          </cell>
          <cell r="E16">
            <v>240495</v>
          </cell>
        </row>
        <row r="17">
          <cell r="C17">
            <v>30694.99</v>
          </cell>
          <cell r="E17">
            <v>6310.01</v>
          </cell>
        </row>
        <row r="18">
          <cell r="C18">
            <v>2439723.5</v>
          </cell>
          <cell r="E18">
            <v>2949849.5</v>
          </cell>
        </row>
        <row r="19">
          <cell r="C19">
            <v>0</v>
          </cell>
          <cell r="E19">
            <v>0</v>
          </cell>
        </row>
        <row r="20">
          <cell r="C20">
            <v>3850698.5</v>
          </cell>
          <cell r="E20">
            <v>3833332</v>
          </cell>
        </row>
        <row r="21">
          <cell r="C21">
            <v>1008577.5</v>
          </cell>
          <cell r="E21">
            <v>1578065.5</v>
          </cell>
        </row>
        <row r="22">
          <cell r="C22">
            <v>803459.16</v>
          </cell>
          <cell r="E22">
            <v>226732.81</v>
          </cell>
        </row>
        <row r="25">
          <cell r="C25">
            <v>214128.75</v>
          </cell>
          <cell r="E25">
            <v>402972.2</v>
          </cell>
        </row>
        <row r="26">
          <cell r="C26">
            <v>0</v>
          </cell>
          <cell r="E26">
            <v>0</v>
          </cell>
        </row>
        <row r="27">
          <cell r="C27">
            <v>0</v>
          </cell>
          <cell r="E27">
            <v>0</v>
          </cell>
        </row>
        <row r="28">
          <cell r="C28">
            <v>52430</v>
          </cell>
          <cell r="E28">
            <v>122745</v>
          </cell>
        </row>
        <row r="35">
          <cell r="C35">
            <v>3952937.55</v>
          </cell>
          <cell r="E35">
            <v>3559709.25</v>
          </cell>
        </row>
        <row r="36">
          <cell r="C36">
            <v>0</v>
          </cell>
          <cell r="E36">
            <v>0</v>
          </cell>
        </row>
        <row r="37">
          <cell r="C37">
            <v>133613.22</v>
          </cell>
          <cell r="E37">
            <v>1726077.39</v>
          </cell>
        </row>
        <row r="38">
          <cell r="C38">
            <v>4953658</v>
          </cell>
          <cell r="E38">
            <v>4650272.7</v>
          </cell>
        </row>
        <row r="39">
          <cell r="C39">
            <v>621238.92000000004</v>
          </cell>
          <cell r="E39">
            <v>72315.41</v>
          </cell>
        </row>
        <row r="42">
          <cell r="C42">
            <v>1995676.9</v>
          </cell>
          <cell r="E42">
            <v>1643594.77</v>
          </cell>
        </row>
        <row r="43">
          <cell r="C43">
            <v>225154.62999999989</v>
          </cell>
          <cell r="E43">
            <v>241335.94999999995</v>
          </cell>
        </row>
        <row r="46">
          <cell r="C46">
            <v>879751</v>
          </cell>
          <cell r="E46">
            <v>720962.36</v>
          </cell>
        </row>
        <row r="47">
          <cell r="C47">
            <v>68375</v>
          </cell>
          <cell r="E47">
            <v>94185</v>
          </cell>
        </row>
        <row r="48">
          <cell r="C48">
            <v>308688.94999999995</v>
          </cell>
          <cell r="E48">
            <v>268484.75000000012</v>
          </cell>
        </row>
        <row r="49">
          <cell r="C49">
            <v>1167286.32</v>
          </cell>
          <cell r="E49">
            <v>1088203.8700000001</v>
          </cell>
        </row>
        <row r="50">
          <cell r="C50">
            <v>150000</v>
          </cell>
          <cell r="E50">
            <v>150000</v>
          </cell>
        </row>
        <row r="51">
          <cell r="C51">
            <v>8718</v>
          </cell>
          <cell r="E51">
            <v>17037</v>
          </cell>
        </row>
        <row r="52">
          <cell r="C52">
            <v>931250.05</v>
          </cell>
          <cell r="E52">
            <v>775000.04</v>
          </cell>
        </row>
        <row r="53">
          <cell r="C53">
            <v>29928.55</v>
          </cell>
          <cell r="E53">
            <v>173713.78</v>
          </cell>
        </row>
        <row r="61">
          <cell r="C61">
            <v>177056.73</v>
          </cell>
          <cell r="E61">
            <v>73726.2</v>
          </cell>
        </row>
        <row r="62">
          <cell r="C62">
            <v>500</v>
          </cell>
          <cell r="E62">
            <v>1301.4000000000001</v>
          </cell>
        </row>
        <row r="63">
          <cell r="C63">
            <v>79387.81</v>
          </cell>
          <cell r="E63">
            <v>1424049.49</v>
          </cell>
        </row>
        <row r="64">
          <cell r="C64">
            <v>35642.15</v>
          </cell>
          <cell r="E64">
            <v>147412.51</v>
          </cell>
        </row>
        <row r="68">
          <cell r="C68">
            <v>1335531.1200000001</v>
          </cell>
          <cell r="E68">
            <v>1624257.82</v>
          </cell>
        </row>
        <row r="69">
          <cell r="C69">
            <v>250496.92</v>
          </cell>
          <cell r="E69">
            <v>307085.11</v>
          </cell>
        </row>
        <row r="70">
          <cell r="C70">
            <v>64656</v>
          </cell>
          <cell r="E70">
            <v>58738.65</v>
          </cell>
        </row>
        <row r="71">
          <cell r="C71">
            <v>91244.43</v>
          </cell>
          <cell r="E71">
            <v>147635.10999999999</v>
          </cell>
        </row>
        <row r="77">
          <cell r="C77">
            <v>4468317.5</v>
          </cell>
          <cell r="E77">
            <v>4382459.38</v>
          </cell>
        </row>
        <row r="78">
          <cell r="C78">
            <v>6000000</v>
          </cell>
          <cell r="E78">
            <v>6000000</v>
          </cell>
        </row>
        <row r="79">
          <cell r="C79">
            <v>4468317.5</v>
          </cell>
          <cell r="E79">
            <v>4382459.38</v>
          </cell>
        </row>
        <row r="80">
          <cell r="C80">
            <v>140.5</v>
          </cell>
          <cell r="E80">
            <v>8182.52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C5">
            <v>21937711.5</v>
          </cell>
          <cell r="E5">
            <v>28444815.760000002</v>
          </cell>
        </row>
        <row r="6">
          <cell r="C6">
            <v>2036818.5</v>
          </cell>
          <cell r="E6">
            <v>3489321</v>
          </cell>
        </row>
        <row r="7">
          <cell r="C7">
            <v>34437034</v>
          </cell>
          <cell r="E7">
            <v>36671771.020000003</v>
          </cell>
        </row>
        <row r="8">
          <cell r="C8">
            <v>16484860.949999999</v>
          </cell>
          <cell r="E8">
            <v>14542137.5</v>
          </cell>
        </row>
        <row r="9">
          <cell r="C9">
            <v>17815800.57</v>
          </cell>
          <cell r="E9">
            <v>19636741.609999999</v>
          </cell>
        </row>
        <row r="10">
          <cell r="C10">
            <v>5429253.6500000004</v>
          </cell>
          <cell r="E10">
            <v>3832878</v>
          </cell>
        </row>
        <row r="13">
          <cell r="C13">
            <v>5514314</v>
          </cell>
          <cell r="E13">
            <v>4875205</v>
          </cell>
        </row>
        <row r="14">
          <cell r="C14">
            <v>83412</v>
          </cell>
          <cell r="E14">
            <v>163033</v>
          </cell>
        </row>
        <row r="15">
          <cell r="C15">
            <v>776678.5</v>
          </cell>
          <cell r="E15">
            <v>327904.5</v>
          </cell>
        </row>
        <row r="16">
          <cell r="C16">
            <v>627372.5</v>
          </cell>
          <cell r="E16">
            <v>455322</v>
          </cell>
        </row>
        <row r="17">
          <cell r="C17">
            <v>87670.01</v>
          </cell>
          <cell r="E17">
            <v>6310.01</v>
          </cell>
        </row>
        <row r="18">
          <cell r="C18">
            <v>7140013.6500000004</v>
          </cell>
          <cell r="E18">
            <v>7828453</v>
          </cell>
        </row>
        <row r="19">
          <cell r="C19">
            <v>0</v>
          </cell>
          <cell r="E19">
            <v>0</v>
          </cell>
        </row>
        <row r="20">
          <cell r="C20">
            <v>13810644</v>
          </cell>
          <cell r="E20">
            <v>12725812.5</v>
          </cell>
        </row>
        <row r="21">
          <cell r="C21">
            <v>3359705.5</v>
          </cell>
          <cell r="E21">
            <v>3295013</v>
          </cell>
        </row>
        <row r="22">
          <cell r="C22">
            <v>1816711.52</v>
          </cell>
          <cell r="E22">
            <v>613194.81999999995</v>
          </cell>
        </row>
        <row r="25">
          <cell r="C25">
            <v>1061691.58</v>
          </cell>
          <cell r="E25">
            <v>1024593.79</v>
          </cell>
        </row>
        <row r="26">
          <cell r="C26">
            <v>0</v>
          </cell>
          <cell r="E26">
            <v>0</v>
          </cell>
        </row>
        <row r="27">
          <cell r="C27">
            <v>0</v>
          </cell>
          <cell r="E27">
            <v>0</v>
          </cell>
        </row>
        <row r="28">
          <cell r="C28">
            <v>291320</v>
          </cell>
          <cell r="E28">
            <v>123515</v>
          </cell>
        </row>
        <row r="35">
          <cell r="C35">
            <v>0</v>
          </cell>
          <cell r="E35">
            <v>11198185.310000001</v>
          </cell>
        </row>
        <row r="36">
          <cell r="C36">
            <v>12157038.609999999</v>
          </cell>
          <cell r="E36">
            <v>3594985.5</v>
          </cell>
        </row>
        <row r="37">
          <cell r="C37">
            <v>0</v>
          </cell>
          <cell r="E37">
            <v>0</v>
          </cell>
        </row>
        <row r="38">
          <cell r="C38">
            <v>334243.38</v>
          </cell>
          <cell r="E38">
            <v>2358147.89</v>
          </cell>
        </row>
        <row r="39">
          <cell r="C39">
            <v>13743241.470000001</v>
          </cell>
          <cell r="E39">
            <v>14655137.23</v>
          </cell>
        </row>
        <row r="40">
          <cell r="C40">
            <v>1067283.7</v>
          </cell>
          <cell r="E40">
            <v>972668.57</v>
          </cell>
        </row>
        <row r="43">
          <cell r="C43">
            <v>6185424.9900000002</v>
          </cell>
          <cell r="E43">
            <v>7258470.5300000003</v>
          </cell>
        </row>
        <row r="44">
          <cell r="C44">
            <v>737558.25999999978</v>
          </cell>
          <cell r="E44">
            <v>902551.41999999993</v>
          </cell>
        </row>
        <row r="47">
          <cell r="C47">
            <v>2326810</v>
          </cell>
          <cell r="E47">
            <v>2251616.4</v>
          </cell>
        </row>
        <row r="48">
          <cell r="C48">
            <v>309565</v>
          </cell>
          <cell r="E48">
            <v>303554</v>
          </cell>
        </row>
        <row r="49">
          <cell r="C49">
            <v>646681.18999999994</v>
          </cell>
          <cell r="E49">
            <v>721812.56</v>
          </cell>
        </row>
        <row r="50">
          <cell r="C50">
            <v>3636632.42</v>
          </cell>
          <cell r="E50">
            <v>3545848.33</v>
          </cell>
        </row>
        <row r="51">
          <cell r="C51">
            <v>360000</v>
          </cell>
          <cell r="E51">
            <v>390000</v>
          </cell>
        </row>
        <row r="52">
          <cell r="C52">
            <v>28049.34</v>
          </cell>
          <cell r="E52">
            <v>34461</v>
          </cell>
        </row>
        <row r="53">
          <cell r="C53">
            <v>2287500.0499999998</v>
          </cell>
          <cell r="E53">
            <v>1937500.1</v>
          </cell>
        </row>
        <row r="54">
          <cell r="C54">
            <v>133756.70000000001</v>
          </cell>
          <cell r="E54">
            <v>381811.27</v>
          </cell>
        </row>
        <row r="62">
          <cell r="C62">
            <v>383410.43</v>
          </cell>
          <cell r="E62">
            <v>296308.32</v>
          </cell>
        </row>
        <row r="63">
          <cell r="C63">
            <v>2000.75</v>
          </cell>
          <cell r="E63">
            <v>1301.4000000000001</v>
          </cell>
        </row>
        <row r="64">
          <cell r="C64">
            <v>375062.17</v>
          </cell>
          <cell r="E64">
            <v>1538953.85</v>
          </cell>
        </row>
        <row r="65">
          <cell r="C65">
            <v>523910.28</v>
          </cell>
          <cell r="E65">
            <v>158867.85999999999</v>
          </cell>
        </row>
        <row r="69">
          <cell r="C69">
            <v>3054752.68</v>
          </cell>
          <cell r="E69">
            <v>3659216.27</v>
          </cell>
        </row>
        <row r="70">
          <cell r="C70">
            <v>780870.89</v>
          </cell>
          <cell r="E70">
            <v>719108.37</v>
          </cell>
        </row>
        <row r="71">
          <cell r="C71">
            <v>319395</v>
          </cell>
          <cell r="E71">
            <v>175603.65</v>
          </cell>
        </row>
        <row r="72">
          <cell r="C72">
            <v>295768.83</v>
          </cell>
          <cell r="E72">
            <v>420061.28</v>
          </cell>
        </row>
        <row r="78">
          <cell r="C78">
            <v>13284300.25</v>
          </cell>
          <cell r="E78">
            <v>13805602.15</v>
          </cell>
        </row>
        <row r="79">
          <cell r="C79">
            <v>16500000</v>
          </cell>
          <cell r="E79">
            <v>16501000</v>
          </cell>
        </row>
        <row r="80">
          <cell r="C80">
            <v>13284300.25</v>
          </cell>
          <cell r="E80">
            <v>13805602.15</v>
          </cell>
        </row>
        <row r="81">
          <cell r="C81">
            <v>600.5</v>
          </cell>
          <cell r="E81">
            <v>44035.68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-2007"/>
      <sheetName val="12-2007"/>
      <sheetName val="01-2008"/>
      <sheetName val="02-2008"/>
      <sheetName val="03-2008"/>
      <sheetName val="04-2008"/>
      <sheetName val="05-2008"/>
      <sheetName val="06-2008"/>
      <sheetName val="07-2008"/>
      <sheetName val="08-2008"/>
      <sheetName val="09-2008"/>
      <sheetName val="10-2008"/>
      <sheetName val="11-2008"/>
      <sheetName val="12-2008"/>
      <sheetName val="12-2008 Final"/>
      <sheetName val="01-2009"/>
      <sheetName val="02-2009"/>
      <sheetName val="03-2009"/>
      <sheetName val="04-2009"/>
      <sheetName val="05-2009"/>
      <sheetName val="08-2009"/>
      <sheetName val="09-2009"/>
      <sheetName val="10-2009"/>
      <sheetName val="11-2009"/>
      <sheetName val="12-2009"/>
      <sheetName val="03-2010"/>
      <sheetName val="04-2010"/>
      <sheetName val="06-2010"/>
      <sheetName val="07-2010"/>
      <sheetName val="08-2010"/>
      <sheetName val="09-2010"/>
      <sheetName val="Sheet2"/>
      <sheetName val="Sheet1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7090454.71</v>
          </cell>
          <cell r="E5">
            <v>11457874</v>
          </cell>
        </row>
        <row r="6">
          <cell r="C6">
            <v>1393096.5</v>
          </cell>
          <cell r="E6">
            <v>327947.5</v>
          </cell>
        </row>
        <row r="7">
          <cell r="C7">
            <v>8536149.0299999993</v>
          </cell>
          <cell r="E7">
            <v>9362133.1199999992</v>
          </cell>
        </row>
        <row r="8">
          <cell r="C8">
            <v>4866380.45</v>
          </cell>
          <cell r="E8">
            <v>4914458.24</v>
          </cell>
        </row>
        <row r="9">
          <cell r="C9">
            <v>5417690.0800000001</v>
          </cell>
          <cell r="E9">
            <v>5203178.5599999996</v>
          </cell>
        </row>
        <row r="10">
          <cell r="C10">
            <v>8306573.8099999996</v>
          </cell>
          <cell r="E10">
            <v>6547686.6200000001</v>
          </cell>
        </row>
        <row r="11">
          <cell r="C11">
            <v>7157663</v>
          </cell>
          <cell r="E11">
            <v>2924134</v>
          </cell>
        </row>
        <row r="12">
          <cell r="C12">
            <v>3616576.24</v>
          </cell>
          <cell r="E12">
            <v>3813344.75</v>
          </cell>
        </row>
        <row r="13">
          <cell r="C13">
            <v>142689.32</v>
          </cell>
          <cell r="E13">
            <v>232764.31</v>
          </cell>
        </row>
        <row r="14">
          <cell r="C14">
            <v>1057696.98</v>
          </cell>
          <cell r="E14">
            <v>1159870.77</v>
          </cell>
        </row>
        <row r="15">
          <cell r="C15">
            <v>21861693.91</v>
          </cell>
          <cell r="E15">
            <v>20645433.050000001</v>
          </cell>
        </row>
        <row r="16">
          <cell r="C16">
            <v>5631524.1100000003</v>
          </cell>
          <cell r="E16">
            <v>1189851.25</v>
          </cell>
        </row>
        <row r="17">
          <cell r="C17">
            <v>80000</v>
          </cell>
          <cell r="E17">
            <v>80000</v>
          </cell>
        </row>
        <row r="23">
          <cell r="C23">
            <v>248097.2</v>
          </cell>
          <cell r="E23">
            <v>280917.2</v>
          </cell>
        </row>
        <row r="24">
          <cell r="C24">
            <v>1816812</v>
          </cell>
          <cell r="E24">
            <v>2064112</v>
          </cell>
        </row>
        <row r="25">
          <cell r="C25">
            <v>668812.24</v>
          </cell>
          <cell r="E25">
            <v>1526290.24</v>
          </cell>
        </row>
        <row r="26">
          <cell r="C26">
            <v>-1945006.28</v>
          </cell>
          <cell r="E26">
            <v>-2334527.77</v>
          </cell>
        </row>
        <row r="34">
          <cell r="C34">
            <v>12276707.300000001</v>
          </cell>
          <cell r="E34">
            <v>16866297.649999999</v>
          </cell>
        </row>
        <row r="35">
          <cell r="C35">
            <v>1620962.34</v>
          </cell>
          <cell r="E35">
            <v>1262911.43</v>
          </cell>
        </row>
        <row r="36">
          <cell r="C36">
            <v>710993.56</v>
          </cell>
          <cell r="E36">
            <v>1731843.8</v>
          </cell>
        </row>
        <row r="37">
          <cell r="C37">
            <v>-93870.22</v>
          </cell>
          <cell r="E37">
            <v>-172164.45</v>
          </cell>
        </row>
        <row r="38">
          <cell r="C38">
            <v>7954195.2699999996</v>
          </cell>
          <cell r="E38">
            <v>9831473.6999999993</v>
          </cell>
        </row>
        <row r="39">
          <cell r="C39">
            <v>778670.91</v>
          </cell>
          <cell r="E39">
            <v>1271882.3500000001</v>
          </cell>
        </row>
        <row r="40">
          <cell r="C40">
            <v>1122198.49</v>
          </cell>
          <cell r="E40">
            <v>1132198.03</v>
          </cell>
        </row>
        <row r="46">
          <cell r="C46">
            <v>51438137.579999998</v>
          </cell>
          <cell r="E46">
            <v>65621732.380000003</v>
          </cell>
        </row>
        <row r="47">
          <cell r="C47">
            <v>70366080.939999998</v>
          </cell>
          <cell r="E47">
            <v>84549675.739999995</v>
          </cell>
        </row>
        <row r="48">
          <cell r="C48">
            <v>1500000</v>
          </cell>
          <cell r="E48">
            <v>19500000</v>
          </cell>
        </row>
        <row r="54">
          <cell r="C54">
            <v>-150000</v>
          </cell>
          <cell r="E54">
            <v>-1175500</v>
          </cell>
        </row>
        <row r="55">
          <cell r="C55">
            <v>-350611750.69999999</v>
          </cell>
          <cell r="E55">
            <v>-455946898.99000001</v>
          </cell>
        </row>
        <row r="56">
          <cell r="C56">
            <v>267079315.47</v>
          </cell>
          <cell r="E56">
            <v>311542643.01999998</v>
          </cell>
        </row>
        <row r="57">
          <cell r="C57">
            <v>11955262.359999999</v>
          </cell>
          <cell r="E57">
            <v>13379373.18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showGridLines="0" rightToLeft="1" tabSelected="1" zoomScaleNormal="100" workbookViewId="0">
      <selection activeCell="D2" sqref="D2"/>
    </sheetView>
  </sheetViews>
  <sheetFormatPr defaultColWidth="8.375" defaultRowHeight="15.75" outlineLevelRow="1" x14ac:dyDescent="0.25"/>
  <cols>
    <col min="1" max="1" width="2.125" style="11" customWidth="1"/>
    <col min="2" max="2" width="29.125" style="102" customWidth="1"/>
    <col min="3" max="3" width="37.375" style="103" customWidth="1"/>
    <col min="4" max="4" width="15.125" style="107" customWidth="1"/>
    <col min="5" max="5" width="7.875" style="104" bestFit="1" customWidth="1"/>
    <col min="6" max="6" width="13.625" style="107" bestFit="1" customWidth="1"/>
    <col min="7" max="7" width="7.875" style="104" bestFit="1" customWidth="1"/>
    <col min="8" max="8" width="7.375" style="106" bestFit="1" customWidth="1"/>
    <col min="9" max="9" width="14.375" style="107" bestFit="1" customWidth="1"/>
    <col min="10" max="10" width="7.875" style="104" customWidth="1"/>
    <col min="11" max="11" width="7.625" style="106" customWidth="1"/>
    <col min="12" max="12" width="14.875" style="19" hidden="1" customWidth="1"/>
    <col min="13" max="13" width="13.5" style="19" hidden="1" customWidth="1"/>
    <col min="14" max="14" width="14.875" style="27" hidden="1" customWidth="1"/>
    <col min="15" max="15" width="12.125" style="27" bestFit="1" customWidth="1"/>
    <col min="16" max="16" width="13.125" style="27" bestFit="1" customWidth="1"/>
    <col min="17" max="17" width="8.375" style="19" customWidth="1"/>
    <col min="18" max="19" width="9.375" style="19" customWidth="1"/>
    <col min="20" max="16384" width="8.375" style="19"/>
  </cols>
  <sheetData>
    <row r="1" spans="1:16" s="7" customFormat="1" ht="29.25" customHeight="1" x14ac:dyDescent="0.2">
      <c r="A1" s="1"/>
      <c r="B1" s="2" t="s">
        <v>0</v>
      </c>
      <c r="C1" s="3" t="s">
        <v>1</v>
      </c>
      <c r="D1" s="4">
        <v>42822</v>
      </c>
      <c r="E1" s="5" t="s">
        <v>2</v>
      </c>
      <c r="F1" s="4">
        <v>42457</v>
      </c>
      <c r="G1" s="5" t="s">
        <v>2</v>
      </c>
      <c r="H1" s="6" t="s">
        <v>3</v>
      </c>
      <c r="I1" s="5" t="s">
        <v>4</v>
      </c>
      <c r="J1" s="5" t="s">
        <v>2</v>
      </c>
      <c r="K1" s="6" t="s">
        <v>3</v>
      </c>
      <c r="N1" s="8"/>
      <c r="O1" s="9" t="s">
        <v>5</v>
      </c>
      <c r="P1" s="10" t="s">
        <v>6</v>
      </c>
    </row>
    <row r="2" spans="1:16" ht="12.75" customHeight="1" x14ac:dyDescent="0.25">
      <c r="B2" s="12" t="s">
        <v>7</v>
      </c>
      <c r="C2" s="13"/>
      <c r="D2" s="14"/>
      <c r="E2" s="15"/>
      <c r="F2" s="14"/>
      <c r="G2" s="15"/>
      <c r="H2" s="15"/>
      <c r="I2" s="14"/>
      <c r="J2" s="15" t="e">
        <f>D2/F2-1</f>
        <v>#DIV/0!</v>
      </c>
      <c r="K2" s="16">
        <f t="shared" ref="K2" si="0">IF(I2&gt;0,(D2/I2)-1,0)</f>
        <v>0</v>
      </c>
      <c r="L2" s="17"/>
      <c r="M2" s="17"/>
      <c r="N2" s="18"/>
      <c r="O2" s="17">
        <f>D2-F2</f>
        <v>0</v>
      </c>
      <c r="P2" s="17">
        <f>D2-I2</f>
        <v>0</v>
      </c>
    </row>
    <row r="3" spans="1:16" ht="14.25" customHeight="1" outlineLevel="1" x14ac:dyDescent="0.25">
      <c r="B3" s="20" t="s">
        <v>8</v>
      </c>
      <c r="C3" s="21" t="s">
        <v>9</v>
      </c>
      <c r="D3" s="22"/>
      <c r="E3" s="23"/>
      <c r="F3" s="24"/>
      <c r="G3" s="23"/>
      <c r="H3" s="23"/>
      <c r="I3" s="22"/>
      <c r="J3" s="23"/>
      <c r="K3" s="23"/>
      <c r="L3" s="25">
        <f>(G3-E3)*F6</f>
        <v>0</v>
      </c>
      <c r="M3" s="26">
        <f>(J3-E3*D6)</f>
        <v>0</v>
      </c>
      <c r="O3" s="28">
        <f>D3-F3</f>
        <v>0</v>
      </c>
      <c r="P3" s="28">
        <f>D3-I3</f>
        <v>0</v>
      </c>
    </row>
    <row r="4" spans="1:16" ht="12" customHeight="1" outlineLevel="1" x14ac:dyDescent="0.25">
      <c r="B4" s="29" t="s">
        <v>10</v>
      </c>
      <c r="C4" s="30" t="s">
        <v>11</v>
      </c>
      <c r="D4" s="31"/>
      <c r="E4" s="32"/>
      <c r="F4" s="31"/>
      <c r="G4" s="32"/>
      <c r="H4" s="32"/>
      <c r="I4" s="31"/>
      <c r="J4" s="32"/>
      <c r="K4" s="32"/>
      <c r="L4" s="33">
        <f>F4-D4</f>
        <v>0</v>
      </c>
      <c r="M4" s="34">
        <f>I4-D4</f>
        <v>0</v>
      </c>
      <c r="O4" s="35">
        <f>F4-D4</f>
        <v>0</v>
      </c>
      <c r="P4" s="35">
        <f>I4-D4</f>
        <v>0</v>
      </c>
    </row>
    <row r="5" spans="1:16" ht="12" customHeight="1" outlineLevel="1" x14ac:dyDescent="0.25">
      <c r="B5" s="29" t="s">
        <v>12</v>
      </c>
      <c r="C5" s="30"/>
      <c r="D5" s="31"/>
      <c r="E5" s="32"/>
      <c r="F5" s="31"/>
      <c r="G5" s="23"/>
      <c r="H5" s="32"/>
      <c r="I5" s="31"/>
      <c r="J5" s="32"/>
      <c r="K5" s="32"/>
      <c r="L5" s="33"/>
      <c r="M5" s="34"/>
      <c r="O5" s="35"/>
      <c r="P5" s="35"/>
    </row>
    <row r="6" spans="1:16" ht="15.75" customHeight="1" x14ac:dyDescent="0.25">
      <c r="B6" s="36" t="s">
        <v>13</v>
      </c>
      <c r="C6" s="37" t="s">
        <v>14</v>
      </c>
      <c r="D6" s="38"/>
      <c r="E6" s="16"/>
      <c r="F6" s="39"/>
      <c r="G6" s="16"/>
      <c r="H6" s="16"/>
      <c r="I6" s="38"/>
      <c r="J6" s="16"/>
      <c r="K6" s="16"/>
      <c r="L6" s="34">
        <f>D6-F6</f>
        <v>0</v>
      </c>
      <c r="M6" s="34">
        <f>D6-I6</f>
        <v>0</v>
      </c>
      <c r="O6" s="28">
        <f>D6-F6</f>
        <v>0</v>
      </c>
      <c r="P6" s="28">
        <f>D6-I6</f>
        <v>0</v>
      </c>
    </row>
    <row r="7" spans="1:16" x14ac:dyDescent="0.25">
      <c r="B7" s="20" t="s">
        <v>15</v>
      </c>
      <c r="C7" s="37" t="s">
        <v>16</v>
      </c>
      <c r="D7" s="22"/>
      <c r="E7" s="23"/>
      <c r="F7" s="24"/>
      <c r="G7" s="23"/>
      <c r="H7" s="23"/>
      <c r="I7" s="22"/>
      <c r="J7" s="23"/>
      <c r="K7" s="23"/>
      <c r="L7" s="34">
        <f>(G7-E7)*F6</f>
        <v>0</v>
      </c>
      <c r="M7" s="26">
        <f>(J7-E7)*D6</f>
        <v>0</v>
      </c>
      <c r="O7" s="28">
        <f t="shared" ref="O7:O13" si="1">D7-F7</f>
        <v>0</v>
      </c>
      <c r="P7" s="28">
        <f t="shared" ref="P7:P13" si="2">D7-I7</f>
        <v>0</v>
      </c>
    </row>
    <row r="8" spans="1:16" s="48" customFormat="1" ht="16.5" customHeight="1" outlineLevel="1" x14ac:dyDescent="0.25">
      <c r="A8" s="40"/>
      <c r="B8" s="41" t="s">
        <v>15</v>
      </c>
      <c r="C8" s="42" t="s">
        <v>17</v>
      </c>
      <c r="D8" s="41"/>
      <c r="E8" s="43"/>
      <c r="F8" s="44"/>
      <c r="G8" s="43"/>
      <c r="H8" s="43"/>
      <c r="I8" s="41"/>
      <c r="J8" s="43"/>
      <c r="K8" s="43"/>
      <c r="L8" s="45">
        <f>L6*E14</f>
        <v>0</v>
      </c>
      <c r="M8" s="46">
        <f>M6*J14</f>
        <v>0</v>
      </c>
      <c r="N8" s="47"/>
      <c r="O8" s="28">
        <f t="shared" si="1"/>
        <v>0</v>
      </c>
      <c r="P8" s="28">
        <f t="shared" si="2"/>
        <v>0</v>
      </c>
    </row>
    <row r="9" spans="1:16" s="48" customFormat="1" ht="20.25" customHeight="1" outlineLevel="1" x14ac:dyDescent="0.25">
      <c r="A9" s="40"/>
      <c r="B9" s="29" t="s">
        <v>18</v>
      </c>
      <c r="C9" s="30" t="s">
        <v>19</v>
      </c>
      <c r="D9" s="31"/>
      <c r="E9" s="32"/>
      <c r="F9" s="49"/>
      <c r="G9" s="32"/>
      <c r="H9" s="32"/>
      <c r="I9" s="31"/>
      <c r="J9" s="32"/>
      <c r="K9" s="32"/>
      <c r="L9" s="50">
        <f>F8-D8</f>
        <v>0</v>
      </c>
      <c r="M9" s="50">
        <f>D8-I8</f>
        <v>0</v>
      </c>
      <c r="N9" s="27"/>
      <c r="O9" s="28">
        <f t="shared" si="1"/>
        <v>0</v>
      </c>
      <c r="P9" s="28">
        <f t="shared" si="2"/>
        <v>0</v>
      </c>
    </row>
    <row r="10" spans="1:16" s="48" customFormat="1" ht="21.75" customHeight="1" outlineLevel="1" x14ac:dyDescent="0.25">
      <c r="A10" s="40"/>
      <c r="B10" s="29" t="s">
        <v>20</v>
      </c>
      <c r="C10" s="30" t="s">
        <v>21</v>
      </c>
      <c r="D10" s="31"/>
      <c r="E10" s="32"/>
      <c r="F10" s="49"/>
      <c r="G10" s="32"/>
      <c r="H10" s="32"/>
      <c r="I10" s="31"/>
      <c r="J10" s="32"/>
      <c r="K10" s="32"/>
      <c r="N10" s="27"/>
      <c r="O10" s="28">
        <f t="shared" si="1"/>
        <v>0</v>
      </c>
      <c r="P10" s="28">
        <f t="shared" si="2"/>
        <v>0</v>
      </c>
    </row>
    <row r="11" spans="1:16" s="48" customFormat="1" ht="18.75" customHeight="1" outlineLevel="1" x14ac:dyDescent="0.25">
      <c r="A11" s="40"/>
      <c r="B11" s="29" t="s">
        <v>22</v>
      </c>
      <c r="C11" s="30" t="s">
        <v>23</v>
      </c>
      <c r="D11" s="51"/>
      <c r="E11" s="32"/>
      <c r="F11" s="52"/>
      <c r="G11" s="32"/>
      <c r="H11" s="32"/>
      <c r="I11" s="51"/>
      <c r="J11" s="32"/>
      <c r="K11" s="32"/>
      <c r="L11" s="53"/>
      <c r="N11" s="27"/>
      <c r="O11" s="28">
        <f t="shared" si="1"/>
        <v>0</v>
      </c>
      <c r="P11" s="28">
        <f t="shared" si="2"/>
        <v>0</v>
      </c>
    </row>
    <row r="12" spans="1:16" s="48" customFormat="1" ht="21.75" customHeight="1" outlineLevel="1" x14ac:dyDescent="0.25">
      <c r="A12" s="40"/>
      <c r="B12" s="29" t="s">
        <v>24</v>
      </c>
      <c r="C12" s="30" t="s">
        <v>25</v>
      </c>
      <c r="D12" s="31"/>
      <c r="E12" s="32"/>
      <c r="F12" s="31"/>
      <c r="G12" s="32"/>
      <c r="H12" s="32"/>
      <c r="I12" s="31"/>
      <c r="J12" s="32"/>
      <c r="K12" s="32"/>
      <c r="N12" s="27"/>
      <c r="O12" s="28">
        <f t="shared" si="1"/>
        <v>0</v>
      </c>
      <c r="P12" s="28">
        <f t="shared" si="2"/>
        <v>0</v>
      </c>
    </row>
    <row r="13" spans="1:16" s="27" customFormat="1" ht="18.75" customHeight="1" outlineLevel="1" x14ac:dyDescent="0.25">
      <c r="A13" s="54"/>
      <c r="B13" s="55" t="s">
        <v>26</v>
      </c>
      <c r="C13" s="56" t="s">
        <v>27</v>
      </c>
      <c r="D13" s="38"/>
      <c r="E13" s="16"/>
      <c r="F13" s="38"/>
      <c r="G13" s="16"/>
      <c r="H13" s="16"/>
      <c r="I13" s="38"/>
      <c r="J13" s="16"/>
      <c r="K13" s="16"/>
      <c r="O13" s="28">
        <f t="shared" si="1"/>
        <v>0</v>
      </c>
      <c r="P13" s="28">
        <f t="shared" si="2"/>
        <v>0</v>
      </c>
    </row>
    <row r="14" spans="1:16" s="63" customFormat="1" ht="16.5" customHeight="1" x14ac:dyDescent="0.25">
      <c r="A14" s="57"/>
      <c r="B14" s="58" t="s">
        <v>28</v>
      </c>
      <c r="C14" s="59" t="s">
        <v>29</v>
      </c>
      <c r="D14" s="60"/>
      <c r="E14" s="61"/>
      <c r="F14" s="60"/>
      <c r="G14" s="61"/>
      <c r="H14" s="61"/>
      <c r="I14" s="60"/>
      <c r="J14" s="61"/>
      <c r="K14" s="61"/>
      <c r="L14" s="60">
        <f>D14-F14</f>
        <v>0</v>
      </c>
      <c r="M14" s="60">
        <f>D14-I14</f>
        <v>0</v>
      </c>
      <c r="N14" s="62"/>
      <c r="O14" s="35">
        <f>D14-F14</f>
        <v>0</v>
      </c>
      <c r="P14" s="35">
        <f>D14-I14</f>
        <v>0</v>
      </c>
    </row>
    <row r="15" spans="1:16" ht="6" customHeight="1" x14ac:dyDescent="0.35">
      <c r="B15" s="20"/>
      <c r="C15" s="37"/>
      <c r="D15" s="51"/>
      <c r="E15" s="64"/>
      <c r="F15" s="51"/>
      <c r="G15" s="64"/>
      <c r="H15" s="64"/>
      <c r="I15" s="22"/>
      <c r="J15" s="64"/>
      <c r="K15" s="64"/>
      <c r="L15" s="34"/>
      <c r="M15" s="34"/>
      <c r="N15" s="65"/>
      <c r="O15" s="35"/>
      <c r="P15" s="35"/>
    </row>
    <row r="16" spans="1:16" x14ac:dyDescent="0.25">
      <c r="B16" s="20" t="s">
        <v>30</v>
      </c>
      <c r="C16" s="37" t="s">
        <v>31</v>
      </c>
      <c r="D16" s="51"/>
      <c r="E16" s="64"/>
      <c r="F16" s="51"/>
      <c r="G16" s="64"/>
      <c r="H16" s="64"/>
      <c r="I16" s="22"/>
      <c r="J16" s="64"/>
      <c r="K16" s="64"/>
      <c r="L16" s="34">
        <f>F16-D16</f>
        <v>0</v>
      </c>
      <c r="M16" s="34">
        <f>I16-D16</f>
        <v>0</v>
      </c>
      <c r="N16" s="65">
        <f>D16-I16</f>
        <v>0</v>
      </c>
      <c r="O16" s="35">
        <f>F16-D16</f>
        <v>0</v>
      </c>
      <c r="P16" s="35">
        <f>I16-D16</f>
        <v>0</v>
      </c>
    </row>
    <row r="17" spans="1:16" outlineLevel="1" x14ac:dyDescent="0.25">
      <c r="B17" s="29" t="s">
        <v>104</v>
      </c>
      <c r="C17" s="30" t="s">
        <v>32</v>
      </c>
      <c r="D17" s="31"/>
      <c r="E17" s="32"/>
      <c r="F17" s="31"/>
      <c r="G17" s="32"/>
      <c r="H17" s="32"/>
      <c r="I17" s="31"/>
      <c r="J17" s="32"/>
      <c r="K17" s="32"/>
      <c r="L17" s="33">
        <f>F17-D17</f>
        <v>0</v>
      </c>
      <c r="M17" s="34">
        <f t="shared" ref="M17:M49" si="3">I17-D17</f>
        <v>0</v>
      </c>
      <c r="N17" s="66"/>
      <c r="O17" s="35">
        <f t="shared" ref="O17:O61" si="4">F17-D17</f>
        <v>0</v>
      </c>
      <c r="P17" s="35">
        <f t="shared" ref="P17:P61" si="5">I17-D17</f>
        <v>0</v>
      </c>
    </row>
    <row r="18" spans="1:16" outlineLevel="1" x14ac:dyDescent="0.25">
      <c r="B18" s="29" t="s">
        <v>105</v>
      </c>
      <c r="C18" s="30" t="s">
        <v>33</v>
      </c>
      <c r="D18" s="31"/>
      <c r="E18" s="32"/>
      <c r="F18" s="31"/>
      <c r="G18" s="32"/>
      <c r="H18" s="32"/>
      <c r="I18" s="31"/>
      <c r="J18" s="32"/>
      <c r="K18" s="32"/>
      <c r="L18" s="33">
        <f t="shared" ref="L18:L49" si="6">F18-D18</f>
        <v>0</v>
      </c>
      <c r="M18" s="34">
        <f t="shared" si="3"/>
        <v>0</v>
      </c>
      <c r="N18" s="66"/>
      <c r="O18" s="35">
        <f t="shared" si="4"/>
        <v>0</v>
      </c>
      <c r="P18" s="35">
        <f t="shared" si="5"/>
        <v>0</v>
      </c>
    </row>
    <row r="19" spans="1:16" outlineLevel="1" x14ac:dyDescent="0.25">
      <c r="B19" s="29" t="s">
        <v>34</v>
      </c>
      <c r="C19" s="30" t="s">
        <v>35</v>
      </c>
      <c r="D19" s="31"/>
      <c r="E19" s="32"/>
      <c r="F19" s="31"/>
      <c r="G19" s="32"/>
      <c r="H19" s="32"/>
      <c r="I19" s="31"/>
      <c r="J19" s="32"/>
      <c r="K19" s="32"/>
      <c r="L19" s="33">
        <f t="shared" si="6"/>
        <v>0</v>
      </c>
      <c r="M19" s="34">
        <f t="shared" si="3"/>
        <v>0</v>
      </c>
      <c r="N19" s="66"/>
      <c r="O19" s="35">
        <f t="shared" si="4"/>
        <v>0</v>
      </c>
      <c r="P19" s="35">
        <f t="shared" si="5"/>
        <v>0</v>
      </c>
    </row>
    <row r="20" spans="1:16" outlineLevel="1" x14ac:dyDescent="0.25">
      <c r="B20" s="67" t="s">
        <v>36</v>
      </c>
      <c r="C20" s="30" t="s">
        <v>37</v>
      </c>
      <c r="D20" s="31"/>
      <c r="E20" s="32"/>
      <c r="F20" s="31"/>
      <c r="G20" s="32"/>
      <c r="H20" s="32"/>
      <c r="I20" s="31"/>
      <c r="J20" s="32"/>
      <c r="K20" s="32"/>
      <c r="L20" s="33">
        <f t="shared" si="6"/>
        <v>0</v>
      </c>
      <c r="M20" s="34">
        <f t="shared" si="3"/>
        <v>0</v>
      </c>
      <c r="O20" s="35">
        <f t="shared" si="4"/>
        <v>0</v>
      </c>
      <c r="P20" s="35">
        <f t="shared" si="5"/>
        <v>0</v>
      </c>
    </row>
    <row r="21" spans="1:16" outlineLevel="1" x14ac:dyDescent="0.25">
      <c r="B21" s="29" t="s">
        <v>38</v>
      </c>
      <c r="C21" s="30" t="s">
        <v>39</v>
      </c>
      <c r="D21" s="31"/>
      <c r="E21" s="32"/>
      <c r="F21" s="31"/>
      <c r="G21" s="32"/>
      <c r="H21" s="32"/>
      <c r="I21" s="31"/>
      <c r="J21" s="32"/>
      <c r="K21" s="32"/>
      <c r="L21" s="33">
        <f t="shared" si="6"/>
        <v>0</v>
      </c>
      <c r="M21" s="34">
        <f t="shared" si="3"/>
        <v>0</v>
      </c>
      <c r="O21" s="35">
        <f t="shared" si="4"/>
        <v>0</v>
      </c>
      <c r="P21" s="35">
        <f t="shared" si="5"/>
        <v>0</v>
      </c>
    </row>
    <row r="22" spans="1:16" outlineLevel="1" x14ac:dyDescent="0.25">
      <c r="B22" s="29" t="s">
        <v>40</v>
      </c>
      <c r="C22" s="30" t="s">
        <v>41</v>
      </c>
      <c r="D22" s="31"/>
      <c r="E22" s="32"/>
      <c r="F22" s="31"/>
      <c r="G22" s="32"/>
      <c r="H22" s="32"/>
      <c r="I22" s="31"/>
      <c r="J22" s="32"/>
      <c r="K22" s="32"/>
      <c r="L22" s="33">
        <f t="shared" si="6"/>
        <v>0</v>
      </c>
      <c r="M22" s="34">
        <f t="shared" si="3"/>
        <v>0</v>
      </c>
      <c r="O22" s="35">
        <f t="shared" si="4"/>
        <v>0</v>
      </c>
      <c r="P22" s="35">
        <f t="shared" si="5"/>
        <v>0</v>
      </c>
    </row>
    <row r="23" spans="1:16" outlineLevel="1" x14ac:dyDescent="0.25">
      <c r="B23" s="29" t="s">
        <v>42</v>
      </c>
      <c r="C23" s="30" t="s">
        <v>43</v>
      </c>
      <c r="D23" s="31"/>
      <c r="E23" s="32"/>
      <c r="F23" s="31"/>
      <c r="G23" s="32"/>
      <c r="H23" s="32"/>
      <c r="I23" s="31"/>
      <c r="J23" s="32"/>
      <c r="K23" s="32"/>
      <c r="L23" s="33">
        <f t="shared" si="6"/>
        <v>0</v>
      </c>
      <c r="M23" s="34">
        <f t="shared" si="3"/>
        <v>0</v>
      </c>
      <c r="O23" s="35">
        <f t="shared" si="4"/>
        <v>0</v>
      </c>
      <c r="P23" s="35">
        <f t="shared" si="5"/>
        <v>0</v>
      </c>
    </row>
    <row r="24" spans="1:16" outlineLevel="1" x14ac:dyDescent="0.25">
      <c r="B24" s="29" t="s">
        <v>44</v>
      </c>
      <c r="C24" s="30" t="s">
        <v>45</v>
      </c>
      <c r="D24" s="31"/>
      <c r="E24" s="32"/>
      <c r="F24" s="31"/>
      <c r="G24" s="32"/>
      <c r="H24" s="32"/>
      <c r="I24" s="31"/>
      <c r="J24" s="32"/>
      <c r="K24" s="32"/>
      <c r="L24" s="33">
        <f t="shared" si="6"/>
        <v>0</v>
      </c>
      <c r="M24" s="34">
        <f t="shared" si="3"/>
        <v>0</v>
      </c>
      <c r="O24" s="35">
        <f t="shared" si="4"/>
        <v>0</v>
      </c>
      <c r="P24" s="35">
        <f t="shared" si="5"/>
        <v>0</v>
      </c>
    </row>
    <row r="25" spans="1:16" outlineLevel="1" x14ac:dyDescent="0.25">
      <c r="B25" s="29" t="s">
        <v>46</v>
      </c>
      <c r="C25" s="30" t="s">
        <v>47</v>
      </c>
      <c r="D25" s="31"/>
      <c r="E25" s="32"/>
      <c r="F25" s="31"/>
      <c r="G25" s="32"/>
      <c r="H25" s="32"/>
      <c r="I25" s="31"/>
      <c r="J25" s="32"/>
      <c r="K25" s="32"/>
      <c r="L25" s="33">
        <f t="shared" si="6"/>
        <v>0</v>
      </c>
      <c r="M25" s="34">
        <f t="shared" si="3"/>
        <v>0</v>
      </c>
      <c r="O25" s="35">
        <f t="shared" si="4"/>
        <v>0</v>
      </c>
      <c r="P25" s="35">
        <f t="shared" si="5"/>
        <v>0</v>
      </c>
    </row>
    <row r="26" spans="1:16" outlineLevel="1" x14ac:dyDescent="0.25">
      <c r="B26" s="29" t="s">
        <v>48</v>
      </c>
      <c r="C26" s="30" t="s">
        <v>49</v>
      </c>
      <c r="D26" s="31"/>
      <c r="E26" s="32"/>
      <c r="F26" s="31"/>
      <c r="G26" s="32"/>
      <c r="H26" s="32"/>
      <c r="I26" s="31"/>
      <c r="J26" s="32"/>
      <c r="K26" s="32"/>
      <c r="L26" s="33">
        <f t="shared" si="6"/>
        <v>0</v>
      </c>
      <c r="M26" s="34">
        <f t="shared" si="3"/>
        <v>0</v>
      </c>
      <c r="O26" s="35">
        <f t="shared" si="4"/>
        <v>0</v>
      </c>
      <c r="P26" s="35">
        <f t="shared" si="5"/>
        <v>0</v>
      </c>
    </row>
    <row r="27" spans="1:16" s="48" customFormat="1" outlineLevel="1" x14ac:dyDescent="0.25">
      <c r="A27" s="40"/>
      <c r="B27" s="29" t="s">
        <v>50</v>
      </c>
      <c r="C27" s="30" t="s">
        <v>51</v>
      </c>
      <c r="D27" s="31"/>
      <c r="E27" s="32"/>
      <c r="F27" s="31"/>
      <c r="G27" s="32"/>
      <c r="H27" s="32"/>
      <c r="I27" s="31"/>
      <c r="J27" s="32"/>
      <c r="K27" s="32"/>
      <c r="L27" s="33">
        <f t="shared" si="6"/>
        <v>0</v>
      </c>
      <c r="M27" s="34">
        <f t="shared" si="3"/>
        <v>0</v>
      </c>
      <c r="N27" s="27"/>
      <c r="O27" s="35">
        <f t="shared" si="4"/>
        <v>0</v>
      </c>
      <c r="P27" s="35">
        <f t="shared" si="5"/>
        <v>0</v>
      </c>
    </row>
    <row r="28" spans="1:16" s="48" customFormat="1" outlineLevel="1" x14ac:dyDescent="0.25">
      <c r="A28" s="40"/>
      <c r="B28" s="29" t="s">
        <v>52</v>
      </c>
      <c r="C28" s="30" t="s">
        <v>53</v>
      </c>
      <c r="D28" s="31"/>
      <c r="E28" s="32"/>
      <c r="F28" s="31"/>
      <c r="G28" s="32"/>
      <c r="H28" s="32"/>
      <c r="I28" s="31"/>
      <c r="J28" s="32"/>
      <c r="K28" s="32"/>
      <c r="L28" s="33">
        <f t="shared" si="6"/>
        <v>0</v>
      </c>
      <c r="M28" s="34">
        <f t="shared" si="3"/>
        <v>0</v>
      </c>
      <c r="N28" s="27"/>
      <c r="O28" s="35">
        <f t="shared" si="4"/>
        <v>0</v>
      </c>
      <c r="P28" s="35">
        <f t="shared" si="5"/>
        <v>0</v>
      </c>
    </row>
    <row r="29" spans="1:16" s="48" customFormat="1" outlineLevel="1" x14ac:dyDescent="0.25">
      <c r="A29" s="40"/>
      <c r="B29" s="29" t="s">
        <v>54</v>
      </c>
      <c r="C29" s="30" t="s">
        <v>55</v>
      </c>
      <c r="D29" s="31"/>
      <c r="E29" s="32"/>
      <c r="F29" s="31"/>
      <c r="G29" s="32"/>
      <c r="H29" s="32"/>
      <c r="I29" s="31"/>
      <c r="J29" s="32"/>
      <c r="K29" s="32"/>
      <c r="L29" s="33">
        <f t="shared" si="6"/>
        <v>0</v>
      </c>
      <c r="M29" s="34">
        <f t="shared" si="3"/>
        <v>0</v>
      </c>
      <c r="N29" s="27"/>
      <c r="O29" s="35">
        <f t="shared" si="4"/>
        <v>0</v>
      </c>
      <c r="P29" s="35">
        <f t="shared" si="5"/>
        <v>0</v>
      </c>
    </row>
    <row r="30" spans="1:16" outlineLevel="1" x14ac:dyDescent="0.25">
      <c r="A30" s="40"/>
      <c r="B30" s="29" t="s">
        <v>56</v>
      </c>
      <c r="C30" s="30"/>
      <c r="D30" s="31"/>
      <c r="E30" s="32"/>
      <c r="F30" s="31"/>
      <c r="G30" s="32"/>
      <c r="H30" s="32"/>
      <c r="I30" s="31"/>
      <c r="J30" s="32"/>
      <c r="K30" s="32"/>
      <c r="L30" s="33">
        <f t="shared" si="6"/>
        <v>0</v>
      </c>
      <c r="M30" s="34">
        <f t="shared" si="3"/>
        <v>0</v>
      </c>
      <c r="O30" s="35">
        <f t="shared" si="4"/>
        <v>0</v>
      </c>
      <c r="P30" s="35">
        <f t="shared" si="5"/>
        <v>0</v>
      </c>
    </row>
    <row r="31" spans="1:16" s="48" customFormat="1" outlineLevel="1" x14ac:dyDescent="0.25">
      <c r="A31" s="40"/>
      <c r="B31" s="29" t="s">
        <v>57</v>
      </c>
      <c r="C31" s="30" t="s">
        <v>58</v>
      </c>
      <c r="D31" s="31"/>
      <c r="E31" s="32"/>
      <c r="F31" s="31"/>
      <c r="G31" s="32"/>
      <c r="H31" s="32"/>
      <c r="I31" s="31"/>
      <c r="J31" s="32"/>
      <c r="K31" s="32"/>
      <c r="L31" s="33">
        <f t="shared" si="6"/>
        <v>0</v>
      </c>
      <c r="M31" s="34">
        <f t="shared" si="3"/>
        <v>0</v>
      </c>
      <c r="N31" s="27"/>
      <c r="O31" s="35">
        <f t="shared" si="4"/>
        <v>0</v>
      </c>
      <c r="P31" s="35">
        <f t="shared" si="5"/>
        <v>0</v>
      </c>
    </row>
    <row r="32" spans="1:16" s="48" customFormat="1" outlineLevel="1" x14ac:dyDescent="0.25">
      <c r="A32" s="40"/>
      <c r="B32" s="29" t="s">
        <v>59</v>
      </c>
      <c r="C32" s="30" t="s">
        <v>60</v>
      </c>
      <c r="D32" s="31"/>
      <c r="E32" s="32"/>
      <c r="F32" s="31"/>
      <c r="G32" s="32"/>
      <c r="H32" s="32"/>
      <c r="I32" s="31"/>
      <c r="J32" s="32"/>
      <c r="K32" s="32"/>
      <c r="L32" s="33">
        <f t="shared" si="6"/>
        <v>0</v>
      </c>
      <c r="M32" s="34">
        <f t="shared" si="3"/>
        <v>0</v>
      </c>
      <c r="N32" s="27"/>
      <c r="O32" s="35">
        <f t="shared" si="4"/>
        <v>0</v>
      </c>
      <c r="P32" s="35">
        <f t="shared" si="5"/>
        <v>0</v>
      </c>
    </row>
    <row r="33" spans="1:16" s="48" customFormat="1" x14ac:dyDescent="0.25">
      <c r="A33" s="11"/>
      <c r="B33" s="20" t="s">
        <v>61</v>
      </c>
      <c r="C33" s="37" t="s">
        <v>62</v>
      </c>
      <c r="D33" s="51"/>
      <c r="E33" s="64"/>
      <c r="F33" s="51"/>
      <c r="G33" s="64"/>
      <c r="H33" s="64"/>
      <c r="I33" s="22"/>
      <c r="J33" s="64"/>
      <c r="K33" s="64"/>
      <c r="L33" s="50">
        <f>F33-D33</f>
        <v>0</v>
      </c>
      <c r="M33" s="34">
        <f t="shared" si="3"/>
        <v>0</v>
      </c>
      <c r="N33" s="27"/>
      <c r="O33" s="35">
        <f t="shared" si="4"/>
        <v>0</v>
      </c>
      <c r="P33" s="35">
        <f t="shared" si="5"/>
        <v>0</v>
      </c>
    </row>
    <row r="34" spans="1:16" s="48" customFormat="1" outlineLevel="1" x14ac:dyDescent="0.25">
      <c r="A34" s="40"/>
      <c r="B34" s="29" t="s">
        <v>102</v>
      </c>
      <c r="C34" s="30" t="s">
        <v>32</v>
      </c>
      <c r="D34" s="31"/>
      <c r="E34" s="32"/>
      <c r="F34" s="31"/>
      <c r="G34" s="32"/>
      <c r="H34" s="32"/>
      <c r="I34" s="31"/>
      <c r="J34" s="32"/>
      <c r="K34" s="32"/>
      <c r="L34" s="48">
        <f t="shared" si="6"/>
        <v>0</v>
      </c>
      <c r="M34" s="48">
        <f t="shared" si="3"/>
        <v>0</v>
      </c>
      <c r="N34" s="27"/>
      <c r="O34" s="35">
        <f t="shared" si="4"/>
        <v>0</v>
      </c>
      <c r="P34" s="35">
        <f t="shared" si="5"/>
        <v>0</v>
      </c>
    </row>
    <row r="35" spans="1:16" s="48" customFormat="1" outlineLevel="1" x14ac:dyDescent="0.25">
      <c r="A35" s="40"/>
      <c r="B35" s="29" t="s">
        <v>103</v>
      </c>
      <c r="C35" s="30" t="s">
        <v>33</v>
      </c>
      <c r="D35" s="31"/>
      <c r="E35" s="32"/>
      <c r="F35" s="31"/>
      <c r="G35" s="32"/>
      <c r="H35" s="32"/>
      <c r="I35" s="31"/>
      <c r="J35" s="32"/>
      <c r="K35" s="32"/>
      <c r="L35" s="48">
        <f t="shared" si="6"/>
        <v>0</v>
      </c>
      <c r="M35" s="48">
        <f t="shared" si="3"/>
        <v>0</v>
      </c>
      <c r="N35" s="27"/>
      <c r="O35" s="35">
        <f t="shared" si="4"/>
        <v>0</v>
      </c>
      <c r="P35" s="35">
        <f t="shared" si="5"/>
        <v>0</v>
      </c>
    </row>
    <row r="36" spans="1:16" outlineLevel="1" x14ac:dyDescent="0.25">
      <c r="A36" s="40"/>
      <c r="B36" s="29" t="s">
        <v>34</v>
      </c>
      <c r="C36" s="30" t="s">
        <v>35</v>
      </c>
      <c r="D36" s="31"/>
      <c r="E36" s="32"/>
      <c r="F36" s="31"/>
      <c r="G36" s="32"/>
      <c r="H36" s="32"/>
      <c r="I36" s="31"/>
      <c r="J36" s="32"/>
      <c r="K36" s="32"/>
      <c r="L36" s="48">
        <f t="shared" si="6"/>
        <v>0</v>
      </c>
      <c r="M36" s="48">
        <f t="shared" si="3"/>
        <v>0</v>
      </c>
      <c r="O36" s="35">
        <f t="shared" si="4"/>
        <v>0</v>
      </c>
      <c r="P36" s="35">
        <f t="shared" si="5"/>
        <v>0</v>
      </c>
    </row>
    <row r="37" spans="1:16" s="48" customFormat="1" outlineLevel="1" x14ac:dyDescent="0.25">
      <c r="A37" s="40"/>
      <c r="B37" s="29" t="s">
        <v>63</v>
      </c>
      <c r="C37" s="30" t="s">
        <v>37</v>
      </c>
      <c r="D37" s="31"/>
      <c r="E37" s="32"/>
      <c r="F37" s="31"/>
      <c r="G37" s="32"/>
      <c r="H37" s="32"/>
      <c r="I37" s="31"/>
      <c r="J37" s="32"/>
      <c r="K37" s="32"/>
      <c r="L37" s="48">
        <f t="shared" si="6"/>
        <v>0</v>
      </c>
      <c r="M37" s="48">
        <f t="shared" si="3"/>
        <v>0</v>
      </c>
      <c r="N37" s="39"/>
      <c r="O37" s="35">
        <f t="shared" si="4"/>
        <v>0</v>
      </c>
      <c r="P37" s="35">
        <f t="shared" si="5"/>
        <v>0</v>
      </c>
    </row>
    <row r="38" spans="1:16" s="48" customFormat="1" outlineLevel="1" x14ac:dyDescent="0.25">
      <c r="A38" s="40"/>
      <c r="B38" s="29" t="s">
        <v>38</v>
      </c>
      <c r="C38" s="30" t="s">
        <v>39</v>
      </c>
      <c r="D38" s="31"/>
      <c r="E38" s="32"/>
      <c r="F38" s="31"/>
      <c r="G38" s="32"/>
      <c r="H38" s="32"/>
      <c r="I38" s="31"/>
      <c r="J38" s="32"/>
      <c r="K38" s="32"/>
      <c r="L38" s="48">
        <f t="shared" si="6"/>
        <v>0</v>
      </c>
      <c r="M38" s="48">
        <f t="shared" si="3"/>
        <v>0</v>
      </c>
      <c r="N38" s="27"/>
      <c r="O38" s="35">
        <f t="shared" si="4"/>
        <v>0</v>
      </c>
      <c r="P38" s="35">
        <f t="shared" si="5"/>
        <v>0</v>
      </c>
    </row>
    <row r="39" spans="1:16" s="48" customFormat="1" outlineLevel="1" x14ac:dyDescent="0.25">
      <c r="A39" s="40"/>
      <c r="B39" s="29" t="s">
        <v>42</v>
      </c>
      <c r="C39" s="30" t="s">
        <v>64</v>
      </c>
      <c r="D39" s="31"/>
      <c r="E39" s="32"/>
      <c r="F39" s="31"/>
      <c r="G39" s="32"/>
      <c r="H39" s="32"/>
      <c r="I39" s="31"/>
      <c r="J39" s="32"/>
      <c r="K39" s="32"/>
      <c r="L39" s="48">
        <f t="shared" si="6"/>
        <v>0</v>
      </c>
      <c r="M39" s="48">
        <f t="shared" si="3"/>
        <v>0</v>
      </c>
      <c r="N39" s="39"/>
      <c r="O39" s="35">
        <f t="shared" si="4"/>
        <v>0</v>
      </c>
      <c r="P39" s="35">
        <f t="shared" si="5"/>
        <v>0</v>
      </c>
    </row>
    <row r="40" spans="1:16" s="48" customFormat="1" outlineLevel="1" x14ac:dyDescent="0.25">
      <c r="A40" s="40"/>
      <c r="B40" s="29" t="s">
        <v>65</v>
      </c>
      <c r="C40" s="30" t="s">
        <v>66</v>
      </c>
      <c r="D40" s="31"/>
      <c r="E40" s="32"/>
      <c r="F40" s="31"/>
      <c r="G40" s="32"/>
      <c r="H40" s="32"/>
      <c r="I40" s="31"/>
      <c r="J40" s="32"/>
      <c r="K40" s="32"/>
      <c r="L40" s="48">
        <f t="shared" si="6"/>
        <v>0</v>
      </c>
      <c r="M40" s="48">
        <f t="shared" si="3"/>
        <v>0</v>
      </c>
      <c r="N40" s="27"/>
      <c r="O40" s="35">
        <f t="shared" si="4"/>
        <v>0</v>
      </c>
      <c r="P40" s="35">
        <f t="shared" si="5"/>
        <v>0</v>
      </c>
    </row>
    <row r="41" spans="1:16" s="48" customFormat="1" outlineLevel="1" x14ac:dyDescent="0.25">
      <c r="A41" s="40"/>
      <c r="B41" s="29" t="s">
        <v>67</v>
      </c>
      <c r="C41" s="30" t="s">
        <v>68</v>
      </c>
      <c r="D41" s="31"/>
      <c r="E41" s="32"/>
      <c r="F41" s="31"/>
      <c r="G41" s="32"/>
      <c r="H41" s="32"/>
      <c r="I41" s="31"/>
      <c r="J41" s="32"/>
      <c r="K41" s="32"/>
      <c r="L41" s="48">
        <f t="shared" si="6"/>
        <v>0</v>
      </c>
      <c r="M41" s="48">
        <f t="shared" si="3"/>
        <v>0</v>
      </c>
      <c r="N41" s="27"/>
      <c r="O41" s="35">
        <f t="shared" si="4"/>
        <v>0</v>
      </c>
      <c r="P41" s="35">
        <f t="shared" si="5"/>
        <v>0</v>
      </c>
    </row>
    <row r="42" spans="1:16" s="48" customFormat="1" outlineLevel="1" x14ac:dyDescent="0.25">
      <c r="A42" s="40"/>
      <c r="B42" s="29" t="s">
        <v>69</v>
      </c>
      <c r="C42" s="30" t="s">
        <v>70</v>
      </c>
      <c r="D42" s="31"/>
      <c r="E42" s="32"/>
      <c r="F42" s="38"/>
      <c r="G42" s="32"/>
      <c r="H42" s="32"/>
      <c r="I42" s="31"/>
      <c r="J42" s="32"/>
      <c r="K42" s="32"/>
      <c r="L42" s="48">
        <f t="shared" si="6"/>
        <v>0</v>
      </c>
      <c r="M42" s="48">
        <f t="shared" si="3"/>
        <v>0</v>
      </c>
      <c r="N42" s="27"/>
      <c r="O42" s="35">
        <f t="shared" si="4"/>
        <v>0</v>
      </c>
      <c r="P42" s="35">
        <f t="shared" si="5"/>
        <v>0</v>
      </c>
    </row>
    <row r="43" spans="1:16" s="48" customFormat="1" outlineLevel="1" x14ac:dyDescent="0.25">
      <c r="A43" s="40"/>
      <c r="B43" s="29" t="s">
        <v>71</v>
      </c>
      <c r="C43" s="30" t="s">
        <v>72</v>
      </c>
      <c r="D43" s="31"/>
      <c r="E43" s="32"/>
      <c r="F43" s="38"/>
      <c r="G43" s="32"/>
      <c r="H43" s="32"/>
      <c r="I43" s="31"/>
      <c r="J43" s="32"/>
      <c r="K43" s="32"/>
      <c r="L43" s="48">
        <f t="shared" si="6"/>
        <v>0</v>
      </c>
      <c r="M43" s="48">
        <f t="shared" si="3"/>
        <v>0</v>
      </c>
      <c r="N43" s="27"/>
      <c r="O43" s="35">
        <f t="shared" si="4"/>
        <v>0</v>
      </c>
      <c r="P43" s="35">
        <f t="shared" si="5"/>
        <v>0</v>
      </c>
    </row>
    <row r="44" spans="1:16" s="48" customFormat="1" outlineLevel="1" x14ac:dyDescent="0.25">
      <c r="A44" s="40"/>
      <c r="B44" s="29" t="s">
        <v>101</v>
      </c>
      <c r="C44" s="30" t="s">
        <v>51</v>
      </c>
      <c r="D44" s="31"/>
      <c r="E44" s="32"/>
      <c r="F44" s="38"/>
      <c r="G44" s="32"/>
      <c r="H44" s="32"/>
      <c r="I44" s="31"/>
      <c r="J44" s="32"/>
      <c r="K44" s="32"/>
      <c r="L44" s="48">
        <f t="shared" si="6"/>
        <v>0</v>
      </c>
      <c r="M44" s="48">
        <f t="shared" si="3"/>
        <v>0</v>
      </c>
      <c r="N44" s="27"/>
      <c r="O44" s="35">
        <f t="shared" si="4"/>
        <v>0</v>
      </c>
      <c r="P44" s="35">
        <f t="shared" si="5"/>
        <v>0</v>
      </c>
    </row>
    <row r="45" spans="1:16" s="48" customFormat="1" outlineLevel="1" x14ac:dyDescent="0.25">
      <c r="A45" s="40"/>
      <c r="B45" s="29" t="s">
        <v>73</v>
      </c>
      <c r="C45" s="30" t="s">
        <v>49</v>
      </c>
      <c r="D45" s="31"/>
      <c r="E45" s="32"/>
      <c r="F45" s="31"/>
      <c r="G45" s="32"/>
      <c r="H45" s="32"/>
      <c r="I45" s="31"/>
      <c r="J45" s="32"/>
      <c r="K45" s="32"/>
      <c r="L45" s="48">
        <f t="shared" si="6"/>
        <v>0</v>
      </c>
      <c r="M45" s="48">
        <f t="shared" si="3"/>
        <v>0</v>
      </c>
      <c r="N45" s="27"/>
      <c r="O45" s="35">
        <f t="shared" si="4"/>
        <v>0</v>
      </c>
      <c r="P45" s="35">
        <f t="shared" si="5"/>
        <v>0</v>
      </c>
    </row>
    <row r="46" spans="1:16" s="48" customFormat="1" outlineLevel="1" x14ac:dyDescent="0.25">
      <c r="A46" s="40"/>
      <c r="B46" s="29" t="s">
        <v>74</v>
      </c>
      <c r="C46" s="30" t="s">
        <v>75</v>
      </c>
      <c r="D46" s="31"/>
      <c r="E46" s="32"/>
      <c r="F46" s="31"/>
      <c r="G46" s="32"/>
      <c r="H46" s="32"/>
      <c r="I46" s="31"/>
      <c r="J46" s="32"/>
      <c r="K46" s="32"/>
      <c r="L46" s="48">
        <f t="shared" si="6"/>
        <v>0</v>
      </c>
      <c r="M46" s="48">
        <f t="shared" si="3"/>
        <v>0</v>
      </c>
      <c r="N46" s="27"/>
      <c r="O46" s="35">
        <f t="shared" si="4"/>
        <v>0</v>
      </c>
      <c r="P46" s="35">
        <f t="shared" si="5"/>
        <v>0</v>
      </c>
    </row>
    <row r="47" spans="1:16" s="48" customFormat="1" outlineLevel="1" x14ac:dyDescent="0.25">
      <c r="A47" s="40"/>
      <c r="B47" s="29" t="s">
        <v>76</v>
      </c>
      <c r="C47" s="30" t="s">
        <v>58</v>
      </c>
      <c r="D47" s="68"/>
      <c r="E47" s="32"/>
      <c r="F47" s="31"/>
      <c r="G47" s="32"/>
      <c r="H47" s="32"/>
      <c r="I47" s="31"/>
      <c r="J47" s="32"/>
      <c r="K47" s="32"/>
      <c r="L47" s="48">
        <f t="shared" si="6"/>
        <v>0</v>
      </c>
      <c r="M47" s="48">
        <f t="shared" si="3"/>
        <v>0</v>
      </c>
      <c r="N47" s="27"/>
      <c r="O47" s="35">
        <f t="shared" si="4"/>
        <v>0</v>
      </c>
      <c r="P47" s="35">
        <f t="shared" si="5"/>
        <v>0</v>
      </c>
    </row>
    <row r="48" spans="1:16" s="48" customFormat="1" outlineLevel="1" x14ac:dyDescent="0.25">
      <c r="A48" s="40"/>
      <c r="B48" s="29" t="s">
        <v>77</v>
      </c>
      <c r="C48" s="30" t="s">
        <v>78</v>
      </c>
      <c r="D48" s="31"/>
      <c r="E48" s="32"/>
      <c r="F48" s="31"/>
      <c r="G48" s="32"/>
      <c r="H48" s="32"/>
      <c r="I48" s="31"/>
      <c r="J48" s="32"/>
      <c r="K48" s="32"/>
      <c r="L48" s="48">
        <f t="shared" si="6"/>
        <v>0</v>
      </c>
      <c r="M48" s="48">
        <f t="shared" si="3"/>
        <v>0</v>
      </c>
      <c r="N48" s="27"/>
      <c r="O48" s="35">
        <f t="shared" si="4"/>
        <v>0</v>
      </c>
      <c r="P48" s="35">
        <f t="shared" si="5"/>
        <v>0</v>
      </c>
    </row>
    <row r="49" spans="1:16" s="48" customFormat="1" x14ac:dyDescent="0.25">
      <c r="A49" s="69"/>
      <c r="B49" s="70" t="s">
        <v>79</v>
      </c>
      <c r="C49" s="71" t="s">
        <v>80</v>
      </c>
      <c r="D49" s="72"/>
      <c r="E49" s="73"/>
      <c r="F49" s="72"/>
      <c r="G49" s="73"/>
      <c r="H49" s="73"/>
      <c r="I49" s="72"/>
      <c r="J49" s="73"/>
      <c r="K49" s="73"/>
      <c r="L49" s="72">
        <f t="shared" si="6"/>
        <v>0</v>
      </c>
      <c r="M49" s="72">
        <f t="shared" si="3"/>
        <v>0</v>
      </c>
      <c r="N49" s="27"/>
      <c r="O49" s="35">
        <f t="shared" si="4"/>
        <v>0</v>
      </c>
      <c r="P49" s="35">
        <f t="shared" si="5"/>
        <v>0</v>
      </c>
    </row>
    <row r="50" spans="1:16" s="48" customFormat="1" x14ac:dyDescent="0.25">
      <c r="A50" s="74"/>
      <c r="B50" s="75"/>
      <c r="C50" s="76"/>
      <c r="D50" s="77"/>
      <c r="E50" s="78"/>
      <c r="F50" s="77"/>
      <c r="G50" s="78"/>
      <c r="H50" s="78"/>
      <c r="I50" s="77"/>
      <c r="J50" s="78"/>
      <c r="K50" s="78"/>
      <c r="N50" s="27"/>
      <c r="O50" s="35">
        <f t="shared" si="4"/>
        <v>0</v>
      </c>
      <c r="P50" s="35">
        <f t="shared" si="5"/>
        <v>0</v>
      </c>
    </row>
    <row r="51" spans="1:16" s="48" customFormat="1" x14ac:dyDescent="0.25">
      <c r="A51" s="79"/>
      <c r="B51" s="80" t="s">
        <v>81</v>
      </c>
      <c r="C51" s="81" t="s">
        <v>82</v>
      </c>
      <c r="D51" s="82"/>
      <c r="E51" s="83"/>
      <c r="F51" s="82"/>
      <c r="G51" s="83"/>
      <c r="H51" s="83"/>
      <c r="I51" s="82"/>
      <c r="J51" s="83"/>
      <c r="K51" s="83"/>
      <c r="L51" s="50">
        <f>D51-F51</f>
        <v>0</v>
      </c>
      <c r="M51" s="50">
        <f>D51-I51</f>
        <v>0</v>
      </c>
      <c r="N51" s="27"/>
      <c r="O51" s="35">
        <f t="shared" ref="O51:O58" si="7">D51-F51</f>
        <v>0</v>
      </c>
      <c r="P51" s="35">
        <f t="shared" ref="P51:P58" si="8">D51-I51</f>
        <v>0</v>
      </c>
    </row>
    <row r="52" spans="1:16" s="63" customFormat="1" x14ac:dyDescent="0.25">
      <c r="A52" s="11"/>
      <c r="B52" s="20"/>
      <c r="C52" s="37"/>
      <c r="D52" s="22"/>
      <c r="E52" s="23"/>
      <c r="F52" s="22"/>
      <c r="G52" s="23"/>
      <c r="H52" s="23"/>
      <c r="I52" s="22"/>
      <c r="J52" s="23"/>
      <c r="K52" s="23"/>
      <c r="L52" s="84"/>
      <c r="M52" s="84"/>
      <c r="N52" s="62"/>
      <c r="O52" s="35">
        <f t="shared" si="7"/>
        <v>0</v>
      </c>
      <c r="P52" s="35">
        <f t="shared" si="8"/>
        <v>0</v>
      </c>
    </row>
    <row r="53" spans="1:16" s="63" customFormat="1" x14ac:dyDescent="0.25">
      <c r="A53" s="11"/>
      <c r="B53" s="20" t="s">
        <v>83</v>
      </c>
      <c r="C53" s="37" t="s">
        <v>84</v>
      </c>
      <c r="D53" s="22"/>
      <c r="E53" s="23"/>
      <c r="F53" s="22"/>
      <c r="G53" s="23"/>
      <c r="H53" s="23"/>
      <c r="I53" s="22"/>
      <c r="J53" s="23"/>
      <c r="K53" s="23"/>
      <c r="L53" s="84">
        <f>D53-F53</f>
        <v>0</v>
      </c>
      <c r="M53" s="84">
        <f>D53-I53</f>
        <v>0</v>
      </c>
      <c r="N53" s="62"/>
      <c r="O53" s="35">
        <f t="shared" si="7"/>
        <v>0</v>
      </c>
      <c r="P53" s="35">
        <f t="shared" si="8"/>
        <v>0</v>
      </c>
    </row>
    <row r="54" spans="1:16" outlineLevel="1" x14ac:dyDescent="0.25">
      <c r="A54" s="40"/>
      <c r="B54" s="29" t="s">
        <v>85</v>
      </c>
      <c r="C54" s="30" t="s">
        <v>86</v>
      </c>
      <c r="D54" s="31"/>
      <c r="E54" s="32"/>
      <c r="F54" s="31"/>
      <c r="G54" s="32"/>
      <c r="H54" s="32"/>
      <c r="I54" s="31"/>
      <c r="J54" s="32"/>
      <c r="K54" s="32"/>
      <c r="M54" s="84"/>
      <c r="O54" s="35">
        <f t="shared" si="7"/>
        <v>0</v>
      </c>
      <c r="P54" s="35">
        <f t="shared" si="8"/>
        <v>0</v>
      </c>
    </row>
    <row r="55" spans="1:16" s="63" customFormat="1" outlineLevel="1" x14ac:dyDescent="0.25">
      <c r="A55" s="40"/>
      <c r="B55" s="29" t="s">
        <v>87</v>
      </c>
      <c r="C55" s="30" t="s">
        <v>88</v>
      </c>
      <c r="D55" s="31"/>
      <c r="E55" s="32"/>
      <c r="F55" s="31"/>
      <c r="G55" s="32"/>
      <c r="H55" s="32"/>
      <c r="I55" s="31"/>
      <c r="J55" s="32"/>
      <c r="K55" s="32"/>
      <c r="M55" s="84"/>
      <c r="N55" s="62"/>
      <c r="O55" s="35">
        <f t="shared" si="7"/>
        <v>0</v>
      </c>
      <c r="P55" s="35">
        <f t="shared" si="8"/>
        <v>0</v>
      </c>
    </row>
    <row r="56" spans="1:16" ht="15" customHeight="1" x14ac:dyDescent="0.25">
      <c r="A56" s="54"/>
      <c r="B56" s="55" t="s">
        <v>89</v>
      </c>
      <c r="C56" s="56" t="s">
        <v>90</v>
      </c>
      <c r="D56" s="38"/>
      <c r="E56" s="16"/>
      <c r="F56" s="38"/>
      <c r="G56" s="16"/>
      <c r="H56" s="16"/>
      <c r="I56" s="38"/>
      <c r="J56" s="16"/>
      <c r="K56" s="16"/>
      <c r="L56" s="34">
        <f>D56-F56</f>
        <v>0</v>
      </c>
      <c r="M56" s="84">
        <f t="shared" ref="M56:M57" si="9">D56-I56</f>
        <v>0</v>
      </c>
      <c r="O56" s="35">
        <f t="shared" si="7"/>
        <v>0</v>
      </c>
      <c r="P56" s="35">
        <f t="shared" si="8"/>
        <v>0</v>
      </c>
    </row>
    <row r="57" spans="1:16" ht="15" customHeight="1" x14ac:dyDescent="0.25">
      <c r="A57" s="54"/>
      <c r="B57" s="55" t="s">
        <v>91</v>
      </c>
      <c r="C57" s="56"/>
      <c r="D57" s="38"/>
      <c r="E57" s="16"/>
      <c r="F57" s="38"/>
      <c r="G57" s="16"/>
      <c r="H57" s="16"/>
      <c r="I57" s="38"/>
      <c r="J57" s="16"/>
      <c r="K57" s="16"/>
      <c r="L57" s="34">
        <f>D57-F57</f>
        <v>0</v>
      </c>
      <c r="M57" s="84">
        <f t="shared" si="9"/>
        <v>0</v>
      </c>
      <c r="O57" s="35">
        <f t="shared" si="7"/>
        <v>0</v>
      </c>
      <c r="P57" s="35">
        <f t="shared" si="8"/>
        <v>0</v>
      </c>
    </row>
    <row r="58" spans="1:16" s="48" customFormat="1" x14ac:dyDescent="0.25">
      <c r="A58" s="11"/>
      <c r="B58" s="20" t="s">
        <v>92</v>
      </c>
      <c r="C58" s="85" t="s">
        <v>93</v>
      </c>
      <c r="D58" s="22"/>
      <c r="E58" s="23"/>
      <c r="F58" s="22"/>
      <c r="G58" s="23"/>
      <c r="H58" s="23"/>
      <c r="I58" s="22"/>
      <c r="J58" s="23"/>
      <c r="K58" s="23"/>
      <c r="L58" s="50">
        <f>D58-F58</f>
        <v>0</v>
      </c>
      <c r="M58" s="50">
        <f>D58-I58</f>
        <v>0</v>
      </c>
      <c r="N58" s="27"/>
      <c r="O58" s="35">
        <f t="shared" si="7"/>
        <v>0</v>
      </c>
      <c r="P58" s="35">
        <f t="shared" si="8"/>
        <v>0</v>
      </c>
    </row>
    <row r="59" spans="1:16" s="48" customFormat="1" x14ac:dyDescent="0.25">
      <c r="A59" s="86" t="s">
        <v>94</v>
      </c>
      <c r="B59" s="87" t="s">
        <v>95</v>
      </c>
      <c r="C59" s="88" t="s">
        <v>96</v>
      </c>
      <c r="D59" s="89"/>
      <c r="E59" s="90"/>
      <c r="F59" s="89"/>
      <c r="G59" s="90"/>
      <c r="H59" s="90"/>
      <c r="I59" s="89"/>
      <c r="J59" s="90"/>
      <c r="K59" s="90"/>
      <c r="L59" s="50">
        <f>D59-F59</f>
        <v>0</v>
      </c>
      <c r="M59" s="50">
        <f>D59-I59</f>
        <v>0</v>
      </c>
      <c r="N59" s="27"/>
      <c r="O59" s="35">
        <f>D59-F59</f>
        <v>0</v>
      </c>
      <c r="P59" s="35">
        <f>D59-I59</f>
        <v>0</v>
      </c>
    </row>
    <row r="60" spans="1:16" s="63" customFormat="1" ht="6" customHeight="1" x14ac:dyDescent="0.25">
      <c r="A60" s="11"/>
      <c r="B60" s="20"/>
      <c r="C60" s="37"/>
      <c r="D60" s="22"/>
      <c r="E60" s="23"/>
      <c r="F60" s="22"/>
      <c r="G60" s="23"/>
      <c r="H60" s="23"/>
      <c r="I60" s="22"/>
      <c r="J60" s="23"/>
      <c r="K60" s="23"/>
      <c r="L60" s="84"/>
      <c r="M60" s="84"/>
      <c r="N60" s="62"/>
      <c r="O60" s="35">
        <f t="shared" si="4"/>
        <v>0</v>
      </c>
      <c r="P60" s="35">
        <f t="shared" si="5"/>
        <v>0</v>
      </c>
    </row>
    <row r="61" spans="1:16" s="63" customFormat="1" ht="17.25" customHeight="1" x14ac:dyDescent="0.25">
      <c r="A61" s="11"/>
      <c r="B61" s="20" t="s">
        <v>97</v>
      </c>
      <c r="C61" s="37" t="s">
        <v>98</v>
      </c>
      <c r="D61" s="22"/>
      <c r="E61" s="23"/>
      <c r="F61" s="22"/>
      <c r="G61" s="23"/>
      <c r="H61" s="23"/>
      <c r="I61" s="22"/>
      <c r="J61" s="23"/>
      <c r="K61" s="23"/>
      <c r="L61" s="84">
        <f>F61-D61</f>
        <v>0</v>
      </c>
      <c r="M61" s="84">
        <f>I61-D61</f>
        <v>0</v>
      </c>
      <c r="N61" s="62"/>
      <c r="O61" s="35">
        <f t="shared" si="4"/>
        <v>0</v>
      </c>
      <c r="P61" s="35">
        <f t="shared" si="5"/>
        <v>0</v>
      </c>
    </row>
    <row r="62" spans="1:16" x14ac:dyDescent="0.25">
      <c r="A62" s="79"/>
      <c r="B62" s="80" t="s">
        <v>99</v>
      </c>
      <c r="C62" s="81" t="s">
        <v>100</v>
      </c>
      <c r="D62" s="82"/>
      <c r="E62" s="83"/>
      <c r="F62" s="82"/>
      <c r="G62" s="83"/>
      <c r="H62" s="83"/>
      <c r="I62" s="82"/>
      <c r="J62" s="83"/>
      <c r="K62" s="83"/>
      <c r="L62" s="34">
        <f>D62-F62</f>
        <v>0</v>
      </c>
      <c r="M62" s="34">
        <f>D62-I62</f>
        <v>0</v>
      </c>
      <c r="O62" s="35">
        <f>D62-F62</f>
        <v>0</v>
      </c>
      <c r="P62" s="35">
        <f>D62-I62</f>
        <v>0</v>
      </c>
    </row>
    <row r="63" spans="1:16" s="100" customFormat="1" ht="18" customHeight="1" x14ac:dyDescent="0.25">
      <c r="A63" s="91"/>
      <c r="B63" s="92"/>
      <c r="C63" s="93"/>
      <c r="D63" s="94"/>
      <c r="E63" s="95"/>
      <c r="F63" s="96"/>
      <c r="G63" s="95"/>
      <c r="H63" s="97"/>
      <c r="I63" s="98"/>
      <c r="J63" s="95"/>
      <c r="K63" s="97"/>
      <c r="L63" s="99"/>
      <c r="N63" s="101"/>
      <c r="O63" s="101"/>
      <c r="P63" s="101"/>
    </row>
    <row r="64" spans="1:16" s="108" customFormat="1" x14ac:dyDescent="0.25">
      <c r="A64" s="11"/>
      <c r="B64" s="102"/>
      <c r="C64" s="103"/>
      <c r="D64" s="68"/>
      <c r="E64" s="104"/>
      <c r="F64" s="68"/>
      <c r="G64" s="105"/>
      <c r="H64" s="106"/>
      <c r="I64" s="107"/>
      <c r="J64" s="104"/>
      <c r="K64" s="106"/>
      <c r="N64" s="109"/>
      <c r="O64" s="109"/>
      <c r="P64" s="109"/>
    </row>
    <row r="65" spans="1:16" s="27" customFormat="1" ht="30.75" customHeight="1" x14ac:dyDescent="0.25">
      <c r="A65" s="11"/>
      <c r="B65" s="102"/>
      <c r="C65" s="103"/>
      <c r="D65" s="68"/>
      <c r="E65" s="105"/>
      <c r="F65" s="68"/>
      <c r="G65" s="104"/>
      <c r="H65" s="106"/>
      <c r="I65" s="107"/>
      <c r="J65" s="105"/>
      <c r="K65" s="106"/>
    </row>
    <row r="66" spans="1:16" s="110" customFormat="1" ht="18.75" customHeight="1" x14ac:dyDescent="0.25">
      <c r="A66" s="11"/>
      <c r="B66" s="102"/>
      <c r="C66" s="103"/>
      <c r="D66" s="68"/>
      <c r="E66" s="104"/>
      <c r="F66" s="107"/>
      <c r="G66" s="104"/>
      <c r="H66" s="106"/>
      <c r="I66" s="107"/>
      <c r="J66" s="104"/>
      <c r="K66" s="106"/>
      <c r="N66" s="101"/>
      <c r="O66" s="101"/>
      <c r="P66" s="101"/>
    </row>
    <row r="67" spans="1:16" s="108" customFormat="1" x14ac:dyDescent="0.25">
      <c r="A67" s="11"/>
      <c r="B67" s="102"/>
      <c r="C67" s="103"/>
      <c r="D67" s="107"/>
      <c r="E67" s="104"/>
      <c r="F67" s="107"/>
      <c r="G67" s="104"/>
      <c r="H67" s="106"/>
      <c r="I67" s="107"/>
      <c r="J67" s="104"/>
      <c r="K67" s="106"/>
      <c r="N67" s="109"/>
      <c r="O67" s="109"/>
      <c r="P67" s="109"/>
    </row>
  </sheetData>
  <dataConsolidate/>
  <printOptions horizontalCentered="1"/>
  <pageMargins left="0.35433070866141736" right="0.23622047244094491" top="1.0236220472440944" bottom="0.35433070866141736" header="0.23622047244094491" footer="0.31496062992125984"/>
  <pageSetup scale="59" orientation="portrait" r:id="rId1"/>
  <headerFooter>
    <oddHeader>&amp;L&amp;"-,غامق"&amp;16yasalam&amp;C&amp;"-,غامق"&amp;14INCOME STATEMENT</oddHead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Income Stat.</vt:lpstr>
      <vt:lpstr>ورقة1</vt:lpstr>
      <vt:lpstr>'Income Stat.'!Print_Area</vt:lpstr>
      <vt:lpstr>'Income Stat.'!Print_Titles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حميد</dc:creator>
  <cp:lastModifiedBy>ياسر حمود</cp:lastModifiedBy>
  <dcterms:created xsi:type="dcterms:W3CDTF">2017-04-05T11:06:13Z</dcterms:created>
  <dcterms:modified xsi:type="dcterms:W3CDTF">2017-04-05T11:14:38Z</dcterms:modified>
</cp:coreProperties>
</file>